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c r="D88" i="23" l="1"/>
  <c r="D93" i="23" s="1"/>
  <c r="D92" i="23"/>
  <c r="F83" i="23"/>
  <c r="F87" i="23" s="1"/>
  <c r="F90" i="23" s="1"/>
  <c r="E87" i="23"/>
  <c r="B91" i="23"/>
  <c r="C91" i="23"/>
  <c r="D91" i="23"/>
  <c r="C94" i="23" l="1"/>
  <c r="D94" i="23"/>
  <c r="G83" i="23"/>
  <c r="G87" i="23" s="1"/>
  <c r="E90" i="23"/>
  <c r="F92" i="23"/>
  <c r="F88" i="23"/>
  <c r="E92" i="23"/>
  <c r="E88" i="23"/>
  <c r="E93" i="23" s="1"/>
  <c r="G90" i="23" l="1"/>
  <c r="G92" i="23"/>
  <c r="G88" i="23"/>
  <c r="G93" i="23" s="1"/>
  <c r="H83" i="23"/>
  <c r="H87" i="23" s="1"/>
  <c r="F93" i="23"/>
  <c r="G91" i="23"/>
  <c r="E91" i="23"/>
  <c r="E94" i="23" s="1"/>
  <c r="F91" i="23"/>
  <c r="I83" i="23" l="1"/>
  <c r="I87" i="23" s="1"/>
  <c r="I90" i="23" s="1"/>
  <c r="F94" i="23"/>
  <c r="H90" i="23"/>
  <c r="H88" i="23"/>
  <c r="H93" i="23" s="1"/>
  <c r="H92" i="23"/>
  <c r="G94" i="23"/>
  <c r="J83" i="23" l="1"/>
  <c r="I92" i="23"/>
  <c r="H91" i="23"/>
  <c r="H94" i="23" s="1"/>
  <c r="I91" i="23"/>
  <c r="J87" i="23"/>
  <c r="J88" i="23" s="1"/>
  <c r="K83" i="23"/>
  <c r="I88" i="23"/>
  <c r="I93" i="23" s="1"/>
  <c r="J93" i="23" l="1"/>
  <c r="I94" i="23"/>
  <c r="K87" i="23"/>
  <c r="L83" i="23"/>
  <c r="L87" i="23" s="1"/>
  <c r="L90" i="23" s="1"/>
  <c r="J90" i="23"/>
  <c r="J92" i="23"/>
  <c r="L92" i="23" l="1"/>
  <c r="J91" i="23"/>
  <c r="J94" i="23" s="1"/>
  <c r="K90" i="23"/>
  <c r="K91" i="23" s="1"/>
  <c r="K92" i="23"/>
  <c r="K88" i="23"/>
  <c r="K93" i="23" s="1"/>
  <c r="L88" i="23"/>
  <c r="M83" i="23"/>
  <c r="L93" i="23" l="1"/>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<sst xmlns="http://schemas.openxmlformats.org/spreadsheetml/2006/main" count="1078" uniqueCount="589">
  <si>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</si>
  <si>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</si>
  <si>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</si>
  <si>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</si>
  <si>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</si>
  <si>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</si>
  <si>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</si>
  <si>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</si>
  <si>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</si>
  <si>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</si>
  <si>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</si>
  <si>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</si>
  <si>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</si>
  <si>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</si>
  <si>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</si>
  <si>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</si>
  <si>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</si>
  <si>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</si>
  <si>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</si>
  <si>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</si>
  <si>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</si>
  <si>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</si>
  <si>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</si>
  <si>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</si>
  <si>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</si>
  <si>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</si>
  <si>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</si>
  <si>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</si>
  <si>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</si>
  <si>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</si>
  <si>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</si>
  <si>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</si>
  <si>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</si>
  <si>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</si>
  <si>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</si>
  <si>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</si>
  <si>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</si>
  <si>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</si>
  <si>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</si>
  <si>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</si>
  <si>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</si>
  <si>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</si>
  <si>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</si>
  <si>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</si>
  <si>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</si>
  <si>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</si>
  <si>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</si>
  <si>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</si>
  <si>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</si>
  <si>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</si>
  <si>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</si>
  <si>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</si>
  <si>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</si>
  <si>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</si>
  <si>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</si>
  <si>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</si>
  <si>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</si>
  <si>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</si>
  <si>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</si>
  <si>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</si>
  <si>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</si>
  <si>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</si>
  <si>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</si>
  <si>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</si>
  <si>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</si>
  <si>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</si>
  <si>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</si>
  <si>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</si>
  <si>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</si>
  <si>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</si>
  <si>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</si>
  <si>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</si>
  <si>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</si>
  <si>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</si>
  <si>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</si>
  <si>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</si>
  <si>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</si>
  <si>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</si>
  <si>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</si>
  <si>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</si>
  <si>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</si>
  <si>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</si>
  <si>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</si>
  <si>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</si>
  <si>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</si>
  <si>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</si>
  <si>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</si>
  <si>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</si>
  <si>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</si>
  <si>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</si>
  <si>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</si>
  <si>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</si>
  <si>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</si>
  <si>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</si>
  <si>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</si>
  <si>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</si>
  <si>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</si>
  <si>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</si>
  <si>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</si>
  <si>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</si>
  <si>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</si>
  <si>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</si>
  <si>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</si>
  <si>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</si>
  <si>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</si>
  <si>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</si>
  <si>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</si>
  <si>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</si>
  <si>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</si>
  <si>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</si>
  <si>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</si>
  <si>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</si>
  <si>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</si>
  <si>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</si>
  <si>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</si>
  <si>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</si>
  <si>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</si>
  <si>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</si>
  <si>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</si>
  <si>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</si>
  <si>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</si>
  <si>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</si>
  <si>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</si>
  <si>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</si>
  <si>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</si>
  <si>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</si>
  <si>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</si>
  <si>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</si>
  <si>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</si>
  <si>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</si>
  <si>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</si>
  <si>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</si>
  <si>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</si>
  <si>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</si>
  <si>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</si>
  <si>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</si>
  <si>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</si>
  <si>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</si>
  <si>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</si>
  <si>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</si>
  <si>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</si>
  <si>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</si>
  <si>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</si>
  <si>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</si>
  <si>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</si>
  <si>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</si>
  <si>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</si>
  <si>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</si>
  <si>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</si>
  <si>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</si>
  <si>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</si>
  <si>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</si>
  <si>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</si>
  <si>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</si>
  <si>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</si>
  <si>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</si>
  <si>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</si>
  <si>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</si>
  <si>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</si>
  <si>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</si>
  <si>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</si>
  <si>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</si>
  <si>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</si>
  <si>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</si>
  <si>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</si>
  <si>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</si>
  <si>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</si>
  <si>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</si>
  <si>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</si>
  <si>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</si>
  <si>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</si>
  <si>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</si>
  <si>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</si>
  <si>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</si>
  <si>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</si>
  <si>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</si>
  <si>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</si>
  <si>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</si>
  <si>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</si>
  <si>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</si>
  <si>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</si>
  <si>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</si>
  <si>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</si>
  <si>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</si>
  <si>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</si>
  <si>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</si>
  <si>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</si>
  <si>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</si>
  <si>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</si>
  <si>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</si>
  <si>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</si>
  <si>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</si>
  <si>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</si>
  <si>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</si>
  <si>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</si>
  <si>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</si>
  <si>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</si>
  <si>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</si>
  <si>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</si>
  <si>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</si>
  <si>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</si>
  <si>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</si>
  <si>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</si>
  <si>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</si>
  <si>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</si>
  <si>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</si>
  <si>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</si>
  <si>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</si>
  <si>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</si>
  <si>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</si>
  <si>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</si>
  <si>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</si>
  <si>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</si>
  <si>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</si>
  <si>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</si>
  <si>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</si>
  <si>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</si>
  <si>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</si>
  <si>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</si>
  <si>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</si>
  <si>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</si>
  <si>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</si>
  <si>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</si>
  <si>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</si>
  <si>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</si>
  <si>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</si>
  <si>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</si>
  <si>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</si>
  <si>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</si>
  <si>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</si>
  <si>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</si>
  <si>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</si>
  <si>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</si>
  <si>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</si>
  <si>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</si>
  <si>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</si>
  <si>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</si>
  <si>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</si>
  <si>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</si>
  <si>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</si>
  <si>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</si>
  <si>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</si>
  <si>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</si>
  <si>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</si>
  <si>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</si>
  <si>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</si>
  <si>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</si>
  <si>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</si>
  <si>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</si>
  <si>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</si>
  <si>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</si>
  <si>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</si>
  <si>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</si>
  <si>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</si>
  <si>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</si>
  <si>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</si>
  <si>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</si>
  <si>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</si>
  <si>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</si>
  <si>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</si>
  <si>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</si>
  <si>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</si>
  <si>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</si>
  <si>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</si>
  <si>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</si>
  <si>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</si>
  <si>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</si>
  <si>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</si>
  <si>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</si>
  <si>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</si>
  <si>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</si>
  <si>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</si>
  <si>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</si>
  <si>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</si>
  <si>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</si>
  <si>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</si>
  <si>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</si>
  <si>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</si>
  <si>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</si>
  <si>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</si>
  <si>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</si>
  <si>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</si>
  <si>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</si>
  <si>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</si>
  <si>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</si>
  <si>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</si>
  <si>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</si>
  <si>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</si>
  <si>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</si>
  <si>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</si>
  <si>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</si>
  <si>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</si>
  <si>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</si>
  <si>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</si>
  <si>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</si>
  <si>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</si>
  <si>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</si>
  <si>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</si>
  <si>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</si>
  <si>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</si>
  <si>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</si>
  <si>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</si>
  <si>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</si>
  <si>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</si>
  <si>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</si>
  <si>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</si>
  <si>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</si>
  <si>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</si>
  <si>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</si>
  <si>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</si>
  <si>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</si>
  <si>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</si>
  <si>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</si>
  <si>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</si>
  <si>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</si>
  <si>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</si>
  <si>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</si>
  <si>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</si>
  <si>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</si>
  <si>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</si>
  <si>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</si>
  <si>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</si>
  <si>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</si>
  <si>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</si>
  <si>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</si>
  <si>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</si>
  <si>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</si>
  <si>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</si>
  <si>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</si>
  <si>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</si>
  <si>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</si>
  <si>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</si>
  <si>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</si>
  <si>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</si>
  <si>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</si>
  <si>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</si>
  <si>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</si>
  <si>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</si>
  <si>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</si>
  <si>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</si>
  <si>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</si>
  <si>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</si>
  <si>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</si>
  <si>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</si>
  <si>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</si>
  <si>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</si>
  <si>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</si>
  <si>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</si>
  <si>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</si>
  <si>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</si>
  <si>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</si>
  <si>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</si>
  <si>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</si>
  <si>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</si>
  <si>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</si>
  <si>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</si>
  <si>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</si>
  <si>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</si>
  <si>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</si>
  <si>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</si>
  <si>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</si>
  <si>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</si>
  <si>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</si>
  <si>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</si>
  <si>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</si>
  <si>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</si>
  <si>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</si>
  <si>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</si>
  <si>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</si>
  <si>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</si>
  <si>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</si>
  <si>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</si>
  <si>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</si>
  <si>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</si>
  <si>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</si>
  <si>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</si>
  <si>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</si>
  <si>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</si>
  <si>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</si>
  <si>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</si>
  <si>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</si>
  <si>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</si>
  <si>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</si>
  <si>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</si>
  <si>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</si>
  <si>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</si>
  <si>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</si>
  <si>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</si>
  <si>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</si>
  <si>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</si>
  <si>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</si>
  <si>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</si>
  <si>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</si>
  <si>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</si>
  <si>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</si>
  <si>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</si>
  <si>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</si>
  <si>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</si>
  <si>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</si>
  <si>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</si>
  <si>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</si>
  <si>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</si>
  <si>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</si>
  <si>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</si>
  <si>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</si>
  <si>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</si>
  <si>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</si>
  <si>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</si>
  <si>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</si>
  <si>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</si>
  <si>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</si>
  <si>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</si>
  <si>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</si>
  <si>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</si>
  <si>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</si>
  <si>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</si>
  <si>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</si>
  <si>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</si>
  <si>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</si>
  <si>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</si>
  <si>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</si>
  <si>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</si>
  <si>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</si>
  <si>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</si>
  <si>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</si>
  <si>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</si>
  <si>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</si>
  <si>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</si>
  <si>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</si>
  <si>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</si>
  <si>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</si>
  <si>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</si>
  <si>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</si>
  <si>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</si>
  <si>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</si>
  <si>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</si>
  <si>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</si>
  <si>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</si>
  <si>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</si>
  <si>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</si>
  <si>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</si>
  <si>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</si>
  <si>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</si>
  <si>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</si>
  <si>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</si>
  <si>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</si>
  <si>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</si>
  <si>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</si>
  <si>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</si>
  <si>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</si>
  <si>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</si>
  <si>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</si>
  <si>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</si>
  <si>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</si>
  <si>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</si>
  <si>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</si>
  <si>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</si>
  <si>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</si>
  <si>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</si>
  <si>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</si>
  <si>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</si>
  <si>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</si>
  <si>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</si>
  <si>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</si>
  <si>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</si>
  <si>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</si>
  <si>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</si>
  <si>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</si>
  <si>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</si>
  <si>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</si>
  <si>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</si>
  <si>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</si>
  <si>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</si>
  <si>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</si>
  <si>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</si>
  <si>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</si>
  <si>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</si>
  <si>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</si>
  <si>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</si>
  <si>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</si>
  <si>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</si>
  <si>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</si>
  <si>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</si>
  <si>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</si>
  <si>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</si>
  <si>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</si>
  <si>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</si>
  <si>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</si>
  <si>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</si>
  <si>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</si>
  <si>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</si>
  <si>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</si>
  <si>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</si>
  <si>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</si>
  <si>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</si>
  <si>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</si>
  <si>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</si>
  <si>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</si>
  <si>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</si>
  <si>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</si>
  <si>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</si>
  <si>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</si>
  <si>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</si>
  <si>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</si>
  <si>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</si>
  <si>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</si>
  <si>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</si>
  <si>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</si>
  <si>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</si>
  <si>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</si>
  <si>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</si>
  <si>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</si>
  <si>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</si>
  <si>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</si>
  <si>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</si>
  <si>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</si>
  <si>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</si>
  <si>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</si>
  <si>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</si>
  <si>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</si>
  <si>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</si>
  <si>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</si>
  <si>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</si>
  <si>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</si>
  <si>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</si>
  <si>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</si>
  <si>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</si>
  <si>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</si>
  <si>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</si>
  <si>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</si>
  <si>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</si>
  <si>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</si>
  <si>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</si>
  <si>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</si>
  <si>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</si>
  <si>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</si>
  <si>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</si>
  <si>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</si>
  <si>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</si>
  <si>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</si>
  <si>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</si>
  <si>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</si>
  <si>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</si>
  <si>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</si>
  <si>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</si>
  <si>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</si>
  <si>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</si>
  <si>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</si>
  <si>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</si>
  <si>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</si>
  <si>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</si>
  <si>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</si>
  <si>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</si>
  <si>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</si>
  <si>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</si>
  <si>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</si>
  <si>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</si>
  <si>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</si>
  <si>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</si>
  <si>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</si>
  <si>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</si>
  <si>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</si>
  <si>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</si>
  <si>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</si>
  <si>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</si>
  <si>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</si>
  <si>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</si>
  <si>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</si>
  <si>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</si>
  <si>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</si>
  <si>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</si>
  <si>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</si>
  <si>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</si>
  <si>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</si>
  <si>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</si>
  <si>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</si>
  <si>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</si>
  <si>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</si>
  <si>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</si>
  <si>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</si>
  <si>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</si>
  <si>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</si>
  <si>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</si>
  <si>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</si>
  <si>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</si>
  <si>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</si>
  <si>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</si>
  <si>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</si>
  <si>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1.1.4.147.65</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</si>
</sst>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0" xfId="2" applyFont="1" applyFill="1" applyAlignment="1">
      <alignment horizontal="center" vertical="center"/>
    </xf>
    <xf numFmtId="0" fontId="65" fillId="0" borderId="0" xfId="2" applyFont="1" applyFill="1" applyAlignment="1">
      <alignment horizontal="center"/>
    </xf>
    <xf numFmtId="0" fontId="68" fillId="0" borderId="1"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4927320"/>
        <c:axId val="314924184"/>
      </c:lineChart>
      <c:catAx>
        <c:axId val="314927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4924184"/>
        <c:crosses val="autoZero"/>
        <c:auto val="1"/>
        <c:lblAlgn val="ctr"/>
        <c:lblOffset val="100"/>
        <c:noMultiLvlLbl val="0"/>
      </c:catAx>
      <c:valAx>
        <c:axId val="314924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4927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158969480"/>
        <c:axId val="158971832"/>
      </c:lineChart>
      <c:catAx>
        <c:axId val="158969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8971832"/>
        <c:crosses val="autoZero"/>
        <c:auto val="1"/>
        <c:lblAlgn val="ctr"/>
        <c:lblOffset val="100"/>
        <c:noMultiLvlLbl val="0"/>
      </c:catAx>
      <c:valAx>
        <c:axId val="158971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8969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158969088"/>
        <c:axId val="158971048"/>
      </c:lineChart>
      <c:catAx>
        <c:axId val="158969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8971048"/>
        <c:crosses val="autoZero"/>
        <c:auto val="1"/>
        <c:lblAlgn val="ctr"/>
        <c:lblOffset val="100"/>
        <c:noMultiLvlLbl val="0"/>
      </c:catAx>
      <c:valAx>
        <c:axId val="158971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8969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8972224"/>
        <c:axId val="158972616"/>
      </c:lineChart>
      <c:catAx>
        <c:axId val="158972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8972616"/>
        <c:crosses val="autoZero"/>
        <c:auto val="1"/>
        <c:lblAlgn val="ctr"/>
        <c:lblOffset val="100"/>
        <c:noMultiLvlLbl val="0"/>
      </c:catAx>
      <c:valAx>
        <c:axId val="158972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8972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8970264"/>
        <c:axId val="616123152"/>
      </c:lineChart>
      <c:catAx>
        <c:axId val="15897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6123152"/>
        <c:crosses val="autoZero"/>
        <c:auto val="1"/>
        <c:lblAlgn val="ctr"/>
        <c:lblOffset val="100"/>
        <c:noMultiLvlLbl val="0"/>
      </c:catAx>
      <c:valAx>
        <c:axId val="616123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8970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6120800"/>
        <c:axId val="616121192"/>
      </c:lineChart>
      <c:catAx>
        <c:axId val="616120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6121192"/>
        <c:crosses val="autoZero"/>
        <c:auto val="1"/>
        <c:lblAlgn val="ctr"/>
        <c:lblOffset val="100"/>
        <c:noMultiLvlLbl val="0"/>
      </c:catAx>
      <c:valAx>
        <c:axId val="616121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6120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6121976"/>
        <c:axId val="616122368"/>
      </c:lineChart>
      <c:catAx>
        <c:axId val="61612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6122368"/>
        <c:crosses val="autoZero"/>
        <c:auto val="1"/>
        <c:lblAlgn val="ctr"/>
        <c:lblOffset val="100"/>
        <c:noMultiLvlLbl val="0"/>
      </c:catAx>
      <c:valAx>
        <c:axId val="61612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612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6120016"/>
        <c:axId val="616120408"/>
      </c:lineChart>
      <c:catAx>
        <c:axId val="616120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6120408"/>
        <c:crosses val="autoZero"/>
        <c:auto val="1"/>
        <c:lblAlgn val="ctr"/>
        <c:lblOffset val="100"/>
        <c:noMultiLvlLbl val="0"/>
      </c:catAx>
      <c:valAx>
        <c:axId val="616120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6120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4009720"/>
        <c:axId val="474008544"/>
      </c:lineChart>
      <c:catAx>
        <c:axId val="474009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008544"/>
        <c:crosses val="autoZero"/>
        <c:auto val="1"/>
        <c:lblAlgn val="ctr"/>
        <c:lblOffset val="100"/>
        <c:noMultiLvlLbl val="0"/>
      </c:catAx>
      <c:valAx>
        <c:axId val="474008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009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4010112"/>
        <c:axId val="474010504"/>
      </c:lineChart>
      <c:catAx>
        <c:axId val="474010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010504"/>
        <c:crosses val="autoZero"/>
        <c:auto val="1"/>
        <c:lblAlgn val="ctr"/>
        <c:lblOffset val="100"/>
        <c:noMultiLvlLbl val="0"/>
      </c:catAx>
      <c:valAx>
        <c:axId val="474010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010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4008152"/>
        <c:axId val="474009328"/>
      </c:lineChart>
      <c:catAx>
        <c:axId val="474008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009328"/>
        <c:crosses val="autoZero"/>
        <c:auto val="1"/>
        <c:lblAlgn val="ctr"/>
        <c:lblOffset val="100"/>
        <c:noMultiLvlLbl val="0"/>
      </c:catAx>
      <c:valAx>
        <c:axId val="474009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008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8749344"/>
        <c:axId val="478752088"/>
      </c:lineChart>
      <c:catAx>
        <c:axId val="478749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8752088"/>
        <c:crosses val="autoZero"/>
        <c:auto val="1"/>
        <c:lblAlgn val="ctr"/>
        <c:lblOffset val="100"/>
        <c:noMultiLvlLbl val="0"/>
      </c:catAx>
      <c:valAx>
        <c:axId val="478752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8749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8749736"/>
        <c:axId val="478750128"/>
      </c:lineChart>
      <c:catAx>
        <c:axId val="478749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8750128"/>
        <c:crosses val="autoZero"/>
        <c:auto val="1"/>
        <c:lblAlgn val="ctr"/>
        <c:lblOffset val="100"/>
        <c:noMultiLvlLbl val="0"/>
      </c:catAx>
      <c:valAx>
        <c:axId val="478750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8749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8750520"/>
        <c:axId val="478751696"/>
      </c:lineChart>
      <c:catAx>
        <c:axId val="478750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8751696"/>
        <c:crosses val="autoZero"/>
        <c:auto val="1"/>
        <c:lblAlgn val="ctr"/>
        <c:lblOffset val="100"/>
        <c:noMultiLvlLbl val="0"/>
      </c:catAx>
      <c:valAx>
        <c:axId val="478751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8750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63496"/>
        <c:axId val="266461928"/>
      </c:lineChart>
      <c:catAx>
        <c:axId val="266463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61928"/>
        <c:crosses val="autoZero"/>
        <c:auto val="1"/>
        <c:lblAlgn val="ctr"/>
        <c:lblOffset val="100"/>
        <c:noMultiLvlLbl val="0"/>
      </c:catAx>
      <c:valAx>
        <c:axId val="266461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63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63888"/>
        <c:axId val="266465064"/>
      </c:lineChart>
      <c:catAx>
        <c:axId val="266463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65064"/>
        <c:crosses val="autoZero"/>
        <c:auto val="1"/>
        <c:lblAlgn val="ctr"/>
        <c:lblOffset val="100"/>
        <c:noMultiLvlLbl val="0"/>
      </c:catAx>
      <c:valAx>
        <c:axId val="266465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63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65456"/>
        <c:axId val="266462320"/>
      </c:lineChart>
      <c:catAx>
        <c:axId val="266465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62320"/>
        <c:crosses val="autoZero"/>
        <c:auto val="1"/>
        <c:lblAlgn val="ctr"/>
        <c:lblOffset val="100"/>
        <c:noMultiLvlLbl val="0"/>
      </c:catAx>
      <c:valAx>
        <c:axId val="266462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65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63104"/>
        <c:axId val="474007368"/>
      </c:lineChart>
      <c:catAx>
        <c:axId val="266463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007368"/>
        <c:crosses val="autoZero"/>
        <c:auto val="1"/>
        <c:lblAlgn val="ctr"/>
        <c:lblOffset val="100"/>
        <c:noMultiLvlLbl val="0"/>
      </c:catAx>
      <c:valAx>
        <c:axId val="474007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63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727576"/>
        <c:axId val="321726792"/>
      </c:lineChart>
      <c:catAx>
        <c:axId val="321727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726792"/>
        <c:crosses val="autoZero"/>
        <c:auto val="1"/>
        <c:lblAlgn val="ctr"/>
        <c:lblOffset val="100"/>
        <c:noMultiLvlLbl val="0"/>
      </c:catAx>
      <c:valAx>
        <c:axId val="321726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727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725224"/>
        <c:axId val="321724832"/>
      </c:lineChart>
      <c:catAx>
        <c:axId val="321725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724832"/>
        <c:crosses val="autoZero"/>
        <c:auto val="1"/>
        <c:lblAlgn val="ctr"/>
        <c:lblOffset val="100"/>
        <c:noMultiLvlLbl val="0"/>
      </c:catAx>
      <c:valAx>
        <c:axId val="321724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725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724440"/>
        <c:axId val="321725616"/>
      </c:lineChart>
      <c:catAx>
        <c:axId val="321724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725616"/>
        <c:crosses val="autoZero"/>
        <c:auto val="1"/>
        <c:lblAlgn val="ctr"/>
        <c:lblOffset val="100"/>
        <c:noMultiLvlLbl val="0"/>
      </c:catAx>
      <c:valAx>
        <c:axId val="321725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724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8471856"/>
        <c:axId val="478469504"/>
      </c:lineChart>
      <c:catAx>
        <c:axId val="478471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8469504"/>
        <c:crosses val="autoZero"/>
        <c:auto val="1"/>
        <c:lblAlgn val="ctr"/>
        <c:lblOffset val="100"/>
        <c:noMultiLvlLbl val="0"/>
      </c:catAx>
      <c:valAx>
        <c:axId val="478469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8471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8470288"/>
        <c:axId val="478471464"/>
      </c:lineChart>
      <c:catAx>
        <c:axId val="478470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8471464"/>
        <c:crosses val="autoZero"/>
        <c:auto val="1"/>
        <c:lblAlgn val="ctr"/>
        <c:lblOffset val="100"/>
        <c:noMultiLvlLbl val="0"/>
      </c:catAx>
      <c:valAx>
        <c:axId val="478471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8470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8472248"/>
        <c:axId val="478472640"/>
      </c:lineChart>
      <c:catAx>
        <c:axId val="478472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8472640"/>
        <c:crosses val="autoZero"/>
        <c:auto val="1"/>
        <c:lblAlgn val="ctr"/>
        <c:lblOffset val="100"/>
        <c:noMultiLvlLbl val="0"/>
      </c:catAx>
      <c:valAx>
        <c:axId val="478472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8472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8470680"/>
        <c:axId val="864628792"/>
      </c:lineChart>
      <c:catAx>
        <c:axId val="478470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628792"/>
        <c:crosses val="autoZero"/>
        <c:auto val="1"/>
        <c:lblAlgn val="ctr"/>
        <c:lblOffset val="100"/>
        <c:noMultiLvlLbl val="0"/>
      </c:catAx>
      <c:valAx>
        <c:axId val="864628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8470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634672"/>
        <c:axId val="864629576"/>
      </c:lineChart>
      <c:catAx>
        <c:axId val="864634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629576"/>
        <c:crosses val="autoZero"/>
        <c:auto val="1"/>
        <c:lblAlgn val="ctr"/>
        <c:lblOffset val="100"/>
        <c:noMultiLvlLbl val="0"/>
      </c:catAx>
      <c:valAx>
        <c:axId val="864629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634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633496"/>
        <c:axId val="864632320"/>
      </c:lineChart>
      <c:catAx>
        <c:axId val="864633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632320"/>
        <c:crosses val="autoZero"/>
        <c:auto val="1"/>
        <c:lblAlgn val="ctr"/>
        <c:lblOffset val="100"/>
        <c:noMultiLvlLbl val="0"/>
      </c:catAx>
      <c:valAx>
        <c:axId val="864632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633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631144"/>
        <c:axId val="864632712"/>
      </c:lineChart>
      <c:catAx>
        <c:axId val="864631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632712"/>
        <c:crosses val="autoZero"/>
        <c:auto val="1"/>
        <c:lblAlgn val="ctr"/>
        <c:lblOffset val="100"/>
        <c:noMultiLvlLbl val="0"/>
      </c:catAx>
      <c:valAx>
        <c:axId val="864632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631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633888"/>
        <c:axId val="864630360"/>
      </c:lineChart>
      <c:catAx>
        <c:axId val="864633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630360"/>
        <c:crosses val="autoZero"/>
        <c:auto val="1"/>
        <c:lblAlgn val="ctr"/>
        <c:lblOffset val="100"/>
        <c:noMultiLvlLbl val="0"/>
      </c:catAx>
      <c:valAx>
        <c:axId val="864630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633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634280"/>
        <c:axId val="864635064"/>
      </c:lineChart>
      <c:catAx>
        <c:axId val="864634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635064"/>
        <c:crosses val="autoZero"/>
        <c:auto val="1"/>
        <c:lblAlgn val="ctr"/>
        <c:lblOffset val="100"/>
        <c:noMultiLvlLbl val="0"/>
      </c:catAx>
      <c:valAx>
        <c:axId val="864635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634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631536"/>
        <c:axId val="864635456"/>
      </c:lineChart>
      <c:catAx>
        <c:axId val="864631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635456"/>
        <c:crosses val="autoZero"/>
        <c:auto val="1"/>
        <c:lblAlgn val="ctr"/>
        <c:lblOffset val="100"/>
        <c:noMultiLvlLbl val="0"/>
      </c:catAx>
      <c:valAx>
        <c:axId val="864635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631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434592"/>
        <c:axId val="472435768"/>
      </c:lineChart>
      <c:catAx>
        <c:axId val="472434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435768"/>
        <c:crosses val="autoZero"/>
        <c:auto val="1"/>
        <c:lblAlgn val="ctr"/>
        <c:lblOffset val="100"/>
        <c:noMultiLvlLbl val="0"/>
      </c:catAx>
      <c:valAx>
        <c:axId val="472435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434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436160"/>
        <c:axId val="472438120"/>
      </c:lineChart>
      <c:catAx>
        <c:axId val="472436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438120"/>
        <c:crosses val="autoZero"/>
        <c:auto val="1"/>
        <c:lblAlgn val="ctr"/>
        <c:lblOffset val="100"/>
        <c:noMultiLvlLbl val="0"/>
      </c:catAx>
      <c:valAx>
        <c:axId val="472438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436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434200"/>
        <c:axId val="472432240"/>
      </c:lineChart>
      <c:catAx>
        <c:axId val="472434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432240"/>
        <c:crosses val="autoZero"/>
        <c:auto val="1"/>
        <c:lblAlgn val="ctr"/>
        <c:lblOffset val="100"/>
        <c:noMultiLvlLbl val="0"/>
      </c:catAx>
      <c:valAx>
        <c:axId val="472432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434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436552"/>
        <c:axId val="472437336"/>
      </c:lineChart>
      <c:catAx>
        <c:axId val="472436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437336"/>
        <c:crosses val="autoZero"/>
        <c:auto val="1"/>
        <c:lblAlgn val="ctr"/>
        <c:lblOffset val="100"/>
        <c:noMultiLvlLbl val="0"/>
      </c:catAx>
      <c:valAx>
        <c:axId val="472437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436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432632"/>
        <c:axId val="472437728"/>
      </c:lineChart>
      <c:catAx>
        <c:axId val="472432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437728"/>
        <c:crosses val="autoZero"/>
        <c:auto val="1"/>
        <c:lblAlgn val="ctr"/>
        <c:lblOffset val="100"/>
        <c:noMultiLvlLbl val="0"/>
      </c:catAx>
      <c:valAx>
        <c:axId val="472437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432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436944"/>
        <c:axId val="472431456"/>
      </c:lineChart>
      <c:catAx>
        <c:axId val="47243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431456"/>
        <c:crosses val="autoZero"/>
        <c:auto val="1"/>
        <c:lblAlgn val="ctr"/>
        <c:lblOffset val="100"/>
        <c:noMultiLvlLbl val="0"/>
      </c:catAx>
      <c:valAx>
        <c:axId val="472431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436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433808"/>
        <c:axId val="472433024"/>
      </c:lineChart>
      <c:catAx>
        <c:axId val="472433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433024"/>
        <c:crosses val="autoZero"/>
        <c:auto val="1"/>
        <c:lblAlgn val="ctr"/>
        <c:lblOffset val="100"/>
        <c:noMultiLvlLbl val="0"/>
      </c:catAx>
      <c:valAx>
        <c:axId val="472433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433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970168"/>
        <c:axId val="269974872"/>
      </c:lineChart>
      <c:catAx>
        <c:axId val="269970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974872"/>
        <c:crosses val="autoZero"/>
        <c:auto val="1"/>
        <c:lblAlgn val="ctr"/>
        <c:lblOffset val="100"/>
        <c:noMultiLvlLbl val="0"/>
      </c:catAx>
      <c:valAx>
        <c:axId val="269974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970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973696"/>
        <c:axId val="269972128"/>
      </c:lineChart>
      <c:catAx>
        <c:axId val="269973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972128"/>
        <c:crosses val="autoZero"/>
        <c:auto val="1"/>
        <c:lblAlgn val="ctr"/>
        <c:lblOffset val="100"/>
        <c:noMultiLvlLbl val="0"/>
      </c:catAx>
      <c:valAx>
        <c:axId val="269972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973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968600"/>
        <c:axId val="269972912"/>
      </c:lineChart>
      <c:catAx>
        <c:axId val="269968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972912"/>
        <c:crosses val="autoZero"/>
        <c:auto val="1"/>
        <c:lblAlgn val="ctr"/>
        <c:lblOffset val="100"/>
        <c:noMultiLvlLbl val="0"/>
      </c:catAx>
      <c:valAx>
        <c:axId val="269972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968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973304"/>
        <c:axId val="269974088"/>
      </c:lineChart>
      <c:catAx>
        <c:axId val="269973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974088"/>
        <c:crosses val="autoZero"/>
        <c:auto val="1"/>
        <c:lblAlgn val="ctr"/>
        <c:lblOffset val="100"/>
        <c:noMultiLvlLbl val="0"/>
      </c:catAx>
      <c:valAx>
        <c:axId val="269974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973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967816"/>
        <c:axId val="269969776"/>
      </c:lineChart>
      <c:catAx>
        <c:axId val="269967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969776"/>
        <c:crosses val="autoZero"/>
        <c:auto val="1"/>
        <c:lblAlgn val="ctr"/>
        <c:lblOffset val="100"/>
        <c:noMultiLvlLbl val="0"/>
      </c:catAx>
      <c:valAx>
        <c:axId val="269969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967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969384"/>
        <c:axId val="269970560"/>
      </c:lineChart>
      <c:catAx>
        <c:axId val="269969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970560"/>
        <c:crosses val="autoZero"/>
        <c:auto val="1"/>
        <c:lblAlgn val="ctr"/>
        <c:lblOffset val="100"/>
        <c:noMultiLvlLbl val="0"/>
      </c:catAx>
      <c:valAx>
        <c:axId val="269970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969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971344"/>
        <c:axId val="858939536"/>
      </c:lineChart>
      <c:catAx>
        <c:axId val="269971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939536"/>
        <c:crosses val="autoZero"/>
        <c:auto val="1"/>
        <c:lblAlgn val="ctr"/>
        <c:lblOffset val="100"/>
        <c:noMultiLvlLbl val="0"/>
      </c:catAx>
      <c:valAx>
        <c:axId val="858939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971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939144"/>
        <c:axId val="858940320"/>
      </c:lineChart>
      <c:catAx>
        <c:axId val="858939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940320"/>
        <c:crosses val="autoZero"/>
        <c:auto val="1"/>
        <c:lblAlgn val="ctr"/>
        <c:lblOffset val="100"/>
        <c:noMultiLvlLbl val="0"/>
      </c:catAx>
      <c:valAx>
        <c:axId val="858940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939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941104"/>
        <c:axId val="858945024"/>
      </c:lineChart>
      <c:catAx>
        <c:axId val="858941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945024"/>
        <c:crosses val="autoZero"/>
        <c:auto val="1"/>
        <c:lblAlgn val="ctr"/>
        <c:lblOffset val="100"/>
        <c:noMultiLvlLbl val="0"/>
      </c:catAx>
      <c:valAx>
        <c:axId val="858945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941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941888"/>
        <c:axId val="858943848"/>
      </c:lineChart>
      <c:catAx>
        <c:axId val="858941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943848"/>
        <c:crosses val="autoZero"/>
        <c:auto val="1"/>
        <c:lblAlgn val="ctr"/>
        <c:lblOffset val="100"/>
        <c:noMultiLvlLbl val="0"/>
      </c:catAx>
      <c:valAx>
        <c:axId val="858943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941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944632"/>
        <c:axId val="858942672"/>
      </c:lineChart>
      <c:catAx>
        <c:axId val="858944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942672"/>
        <c:crosses val="autoZero"/>
        <c:auto val="1"/>
        <c:lblAlgn val="ctr"/>
        <c:lblOffset val="100"/>
        <c:noMultiLvlLbl val="0"/>
      </c:catAx>
      <c:valAx>
        <c:axId val="858942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944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943064"/>
        <c:axId val="858945808"/>
      </c:lineChart>
      <c:catAx>
        <c:axId val="858943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945808"/>
        <c:crosses val="autoZero"/>
        <c:auto val="1"/>
        <c:lblAlgn val="ctr"/>
        <c:lblOffset val="100"/>
        <c:noMultiLvlLbl val="0"/>
      </c:catAx>
      <c:valAx>
        <c:axId val="858945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943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943456"/>
        <c:axId val="858946200"/>
      </c:lineChart>
      <c:catAx>
        <c:axId val="858943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946200"/>
        <c:crosses val="autoZero"/>
        <c:auto val="1"/>
        <c:lblAlgn val="ctr"/>
        <c:lblOffset val="100"/>
        <c:noMultiLvlLbl val="0"/>
      </c:catAx>
      <c:valAx>
        <c:axId val="858946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943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30104"/>
        <c:axId val="899630496"/>
      </c:lineChart>
      <c:catAx>
        <c:axId val="899630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30496"/>
        <c:crosses val="autoZero"/>
        <c:auto val="1"/>
        <c:lblAlgn val="ctr"/>
        <c:lblOffset val="100"/>
        <c:noMultiLvlLbl val="0"/>
      </c:catAx>
      <c:valAx>
        <c:axId val="899630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30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35592"/>
        <c:axId val="899626968"/>
      </c:lineChart>
      <c:catAx>
        <c:axId val="899635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26968"/>
        <c:crosses val="autoZero"/>
        <c:auto val="1"/>
        <c:lblAlgn val="ctr"/>
        <c:lblOffset val="100"/>
        <c:noMultiLvlLbl val="0"/>
      </c:catAx>
      <c:valAx>
        <c:axId val="899626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35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28536"/>
        <c:axId val="899635984"/>
      </c:lineChart>
      <c:catAx>
        <c:axId val="899628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35984"/>
        <c:crosses val="autoZero"/>
        <c:auto val="1"/>
        <c:lblAlgn val="ctr"/>
        <c:lblOffset val="100"/>
        <c:noMultiLvlLbl val="0"/>
      </c:catAx>
      <c:valAx>
        <c:axId val="899635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28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31672"/>
        <c:axId val="899636768"/>
      </c:lineChart>
      <c:catAx>
        <c:axId val="899631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36768"/>
        <c:crosses val="autoZero"/>
        <c:auto val="1"/>
        <c:lblAlgn val="ctr"/>
        <c:lblOffset val="100"/>
        <c:noMultiLvlLbl val="0"/>
      </c:catAx>
      <c:valAx>
        <c:axId val="899636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31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37160"/>
        <c:axId val="899637552"/>
      </c:lineChart>
      <c:catAx>
        <c:axId val="899637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37552"/>
        <c:crosses val="autoZero"/>
        <c:auto val="1"/>
        <c:lblAlgn val="ctr"/>
        <c:lblOffset val="100"/>
        <c:noMultiLvlLbl val="0"/>
      </c:catAx>
      <c:valAx>
        <c:axId val="899637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37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31280"/>
        <c:axId val="899632456"/>
      </c:lineChart>
      <c:catAx>
        <c:axId val="899631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32456"/>
        <c:crosses val="autoZero"/>
        <c:auto val="1"/>
        <c:lblAlgn val="ctr"/>
        <c:lblOffset val="100"/>
        <c:noMultiLvlLbl val="0"/>
      </c:catAx>
      <c:valAx>
        <c:axId val="899632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31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32064"/>
        <c:axId val="899626184"/>
      </c:lineChart>
      <c:catAx>
        <c:axId val="899632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26184"/>
        <c:crosses val="autoZero"/>
        <c:auto val="1"/>
        <c:lblAlgn val="ctr"/>
        <c:lblOffset val="100"/>
        <c:noMultiLvlLbl val="0"/>
      </c:catAx>
      <c:valAx>
        <c:axId val="899626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32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33240"/>
        <c:axId val="899628928"/>
      </c:lineChart>
      <c:catAx>
        <c:axId val="899633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28928"/>
        <c:crosses val="autoZero"/>
        <c:auto val="1"/>
        <c:lblAlgn val="ctr"/>
        <c:lblOffset val="100"/>
        <c:noMultiLvlLbl val="0"/>
      </c:catAx>
      <c:valAx>
        <c:axId val="899628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33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29320"/>
        <c:axId val="899635200"/>
      </c:lineChart>
      <c:catAx>
        <c:axId val="899629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35200"/>
        <c:crosses val="autoZero"/>
        <c:auto val="1"/>
        <c:lblAlgn val="ctr"/>
        <c:lblOffset val="100"/>
        <c:noMultiLvlLbl val="0"/>
      </c:catAx>
      <c:valAx>
        <c:axId val="899635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29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32848"/>
        <c:axId val="899629712"/>
      </c:lineChart>
      <c:catAx>
        <c:axId val="899632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29712"/>
        <c:crosses val="autoZero"/>
        <c:auto val="1"/>
        <c:lblAlgn val="ctr"/>
        <c:lblOffset val="100"/>
        <c:noMultiLvlLbl val="0"/>
      </c:catAx>
      <c:valAx>
        <c:axId val="899629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32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33632"/>
        <c:axId val="899634416"/>
      </c:lineChart>
      <c:catAx>
        <c:axId val="899633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34416"/>
        <c:crosses val="autoZero"/>
        <c:auto val="1"/>
        <c:lblAlgn val="ctr"/>
        <c:lblOffset val="100"/>
        <c:noMultiLvlLbl val="0"/>
      </c:catAx>
      <c:valAx>
        <c:axId val="899634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33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38728"/>
        <c:axId val="899639120"/>
      </c:lineChart>
      <c:catAx>
        <c:axId val="899638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39120"/>
        <c:crosses val="autoZero"/>
        <c:auto val="1"/>
        <c:lblAlgn val="ctr"/>
        <c:lblOffset val="100"/>
        <c:noMultiLvlLbl val="0"/>
      </c:catAx>
      <c:valAx>
        <c:axId val="899639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38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41080"/>
        <c:axId val="899640688"/>
      </c:lineChart>
      <c:catAx>
        <c:axId val="899641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40688"/>
        <c:crosses val="autoZero"/>
        <c:auto val="1"/>
        <c:lblAlgn val="ctr"/>
        <c:lblOffset val="100"/>
        <c:noMultiLvlLbl val="0"/>
      </c:catAx>
      <c:valAx>
        <c:axId val="899640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41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41472"/>
        <c:axId val="899640296"/>
      </c:lineChart>
      <c:catAx>
        <c:axId val="899641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40296"/>
        <c:crosses val="autoZero"/>
        <c:auto val="1"/>
        <c:lblAlgn val="ctr"/>
        <c:lblOffset val="100"/>
        <c:noMultiLvlLbl val="0"/>
      </c:catAx>
      <c:valAx>
        <c:axId val="899640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41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30912"/>
        <c:axId val="324039928"/>
      </c:lineChart>
      <c:catAx>
        <c:axId val="324030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039928"/>
        <c:crosses val="autoZero"/>
        <c:auto val="1"/>
        <c:lblAlgn val="ctr"/>
        <c:lblOffset val="100"/>
        <c:noMultiLvlLbl val="0"/>
      </c:catAx>
      <c:valAx>
        <c:axId val="324039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30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35616"/>
        <c:axId val="324040320"/>
      </c:lineChart>
      <c:catAx>
        <c:axId val="324035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040320"/>
        <c:crosses val="autoZero"/>
        <c:auto val="1"/>
        <c:lblAlgn val="ctr"/>
        <c:lblOffset val="100"/>
        <c:noMultiLvlLbl val="0"/>
      </c:catAx>
      <c:valAx>
        <c:axId val="324040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35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31696"/>
        <c:axId val="324041888"/>
      </c:lineChart>
      <c:catAx>
        <c:axId val="324031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041888"/>
        <c:crosses val="autoZero"/>
        <c:auto val="1"/>
        <c:lblAlgn val="ctr"/>
        <c:lblOffset val="100"/>
        <c:noMultiLvlLbl val="0"/>
      </c:catAx>
      <c:valAx>
        <c:axId val="324041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31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38360"/>
        <c:axId val="324040712"/>
      </c:lineChart>
      <c:catAx>
        <c:axId val="324038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040712"/>
        <c:crosses val="autoZero"/>
        <c:auto val="1"/>
        <c:lblAlgn val="ctr"/>
        <c:lblOffset val="100"/>
        <c:noMultiLvlLbl val="0"/>
      </c:catAx>
      <c:valAx>
        <c:axId val="324040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38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41496"/>
        <c:axId val="324036400"/>
      </c:lineChart>
      <c:catAx>
        <c:axId val="324041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036400"/>
        <c:crosses val="autoZero"/>
        <c:auto val="1"/>
        <c:lblAlgn val="ctr"/>
        <c:lblOffset val="100"/>
        <c:noMultiLvlLbl val="0"/>
      </c:catAx>
      <c:valAx>
        <c:axId val="324036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41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39144"/>
        <c:axId val="324032480"/>
      </c:lineChart>
      <c:catAx>
        <c:axId val="324039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032480"/>
        <c:crosses val="autoZero"/>
        <c:auto val="1"/>
        <c:lblAlgn val="ctr"/>
        <c:lblOffset val="100"/>
        <c:noMultiLvlLbl val="0"/>
      </c:catAx>
      <c:valAx>
        <c:axId val="324032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39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42280"/>
        <c:axId val="324042672"/>
      </c:lineChart>
      <c:catAx>
        <c:axId val="324042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042672"/>
        <c:crosses val="autoZero"/>
        <c:auto val="1"/>
        <c:lblAlgn val="ctr"/>
        <c:lblOffset val="100"/>
        <c:noMultiLvlLbl val="0"/>
      </c:catAx>
      <c:valAx>
        <c:axId val="324042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42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32872"/>
        <c:axId val="324030520"/>
      </c:lineChart>
      <c:catAx>
        <c:axId val="324032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030520"/>
        <c:crosses val="autoZero"/>
        <c:auto val="1"/>
        <c:lblAlgn val="ctr"/>
        <c:lblOffset val="100"/>
        <c:noMultiLvlLbl val="0"/>
      </c:catAx>
      <c:valAx>
        <c:axId val="324030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32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37968"/>
        <c:axId val="324033264"/>
      </c:lineChart>
      <c:catAx>
        <c:axId val="324037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033264"/>
        <c:crosses val="autoZero"/>
        <c:auto val="1"/>
        <c:lblAlgn val="ctr"/>
        <c:lblOffset val="100"/>
        <c:noMultiLvlLbl val="0"/>
      </c:catAx>
      <c:valAx>
        <c:axId val="324033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37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34048"/>
        <c:axId val="324034440"/>
      </c:lineChart>
      <c:catAx>
        <c:axId val="324034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034440"/>
        <c:crosses val="autoZero"/>
        <c:auto val="1"/>
        <c:lblAlgn val="ctr"/>
        <c:lblOffset val="100"/>
        <c:noMultiLvlLbl val="0"/>
      </c:catAx>
      <c:valAx>
        <c:axId val="324034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34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38752"/>
        <c:axId val="324046200"/>
      </c:lineChart>
      <c:catAx>
        <c:axId val="324038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046200"/>
        <c:crosses val="autoZero"/>
        <c:auto val="1"/>
        <c:lblAlgn val="ctr"/>
        <c:lblOffset val="100"/>
        <c:noMultiLvlLbl val="0"/>
      </c:catAx>
      <c:valAx>
        <c:axId val="324046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38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43064"/>
        <c:axId val="324043848"/>
      </c:lineChart>
      <c:catAx>
        <c:axId val="324043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043848"/>
        <c:crosses val="autoZero"/>
        <c:auto val="1"/>
        <c:lblAlgn val="ctr"/>
        <c:lblOffset val="100"/>
        <c:noMultiLvlLbl val="0"/>
      </c:catAx>
      <c:valAx>
        <c:axId val="324043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43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45808"/>
        <c:axId val="324044632"/>
      </c:lineChart>
      <c:catAx>
        <c:axId val="324045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044632"/>
        <c:crosses val="autoZero"/>
        <c:auto val="1"/>
        <c:lblAlgn val="ctr"/>
        <c:lblOffset val="100"/>
        <c:noMultiLvlLbl val="0"/>
      </c:catAx>
      <c:valAx>
        <c:axId val="324044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45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45024"/>
        <c:axId val="733464832"/>
      </c:lineChart>
      <c:catAx>
        <c:axId val="324045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64832"/>
        <c:crosses val="autoZero"/>
        <c:auto val="1"/>
        <c:lblAlgn val="ctr"/>
        <c:lblOffset val="100"/>
        <c:noMultiLvlLbl val="0"/>
      </c:catAx>
      <c:valAx>
        <c:axId val="733464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45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63264"/>
        <c:axId val="733465616"/>
      </c:lineChart>
      <c:catAx>
        <c:axId val="733463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65616"/>
        <c:crosses val="autoZero"/>
        <c:auto val="1"/>
        <c:lblAlgn val="ctr"/>
        <c:lblOffset val="100"/>
        <c:noMultiLvlLbl val="0"/>
      </c:catAx>
      <c:valAx>
        <c:axId val="733465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63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66008"/>
        <c:axId val="733463656"/>
      </c:lineChart>
      <c:catAx>
        <c:axId val="733466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63656"/>
        <c:crosses val="autoZero"/>
        <c:auto val="1"/>
        <c:lblAlgn val="ctr"/>
        <c:lblOffset val="100"/>
        <c:noMultiLvlLbl val="0"/>
      </c:catAx>
      <c:valAx>
        <c:axId val="733463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66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62872"/>
        <c:axId val="733462480"/>
      </c:lineChart>
      <c:catAx>
        <c:axId val="733462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62480"/>
        <c:crosses val="autoZero"/>
        <c:auto val="1"/>
        <c:lblAlgn val="ctr"/>
        <c:lblOffset val="100"/>
        <c:noMultiLvlLbl val="0"/>
      </c:catAx>
      <c:valAx>
        <c:axId val="733462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62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55424"/>
        <c:axId val="733455816"/>
      </c:lineChart>
      <c:catAx>
        <c:axId val="733455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55816"/>
        <c:crosses val="autoZero"/>
        <c:auto val="1"/>
        <c:lblAlgn val="ctr"/>
        <c:lblOffset val="100"/>
        <c:noMultiLvlLbl val="0"/>
      </c:catAx>
      <c:valAx>
        <c:axId val="733455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55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60912"/>
        <c:axId val="733456600"/>
      </c:lineChart>
      <c:catAx>
        <c:axId val="733460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56600"/>
        <c:crosses val="autoZero"/>
        <c:auto val="1"/>
        <c:lblAlgn val="ctr"/>
        <c:lblOffset val="100"/>
        <c:noMultiLvlLbl val="0"/>
      </c:catAx>
      <c:valAx>
        <c:axId val="733456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60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56208"/>
        <c:axId val="733461304"/>
      </c:lineChart>
      <c:catAx>
        <c:axId val="733456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61304"/>
        <c:crosses val="autoZero"/>
        <c:auto val="1"/>
        <c:lblAlgn val="ctr"/>
        <c:lblOffset val="100"/>
        <c:noMultiLvlLbl val="0"/>
      </c:catAx>
      <c:valAx>
        <c:axId val="733461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56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56992"/>
        <c:axId val="733458168"/>
      </c:lineChart>
      <c:catAx>
        <c:axId val="733456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58168"/>
        <c:crosses val="autoZero"/>
        <c:auto val="1"/>
        <c:lblAlgn val="ctr"/>
        <c:lblOffset val="100"/>
        <c:noMultiLvlLbl val="0"/>
      </c:catAx>
      <c:valAx>
        <c:axId val="733458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56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57384"/>
        <c:axId val="733453856"/>
      </c:lineChart>
      <c:catAx>
        <c:axId val="733457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53856"/>
        <c:crosses val="autoZero"/>
        <c:auto val="1"/>
        <c:lblAlgn val="ctr"/>
        <c:lblOffset val="100"/>
        <c:noMultiLvlLbl val="0"/>
      </c:catAx>
      <c:valAx>
        <c:axId val="733453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57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59344"/>
        <c:axId val="733454248"/>
      </c:lineChart>
      <c:catAx>
        <c:axId val="733459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54248"/>
        <c:crosses val="autoZero"/>
        <c:auto val="1"/>
        <c:lblAlgn val="ctr"/>
        <c:lblOffset val="100"/>
        <c:noMultiLvlLbl val="0"/>
      </c:catAx>
      <c:valAx>
        <c:axId val="733454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59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51112"/>
        <c:axId val="733460128"/>
      </c:lineChart>
      <c:catAx>
        <c:axId val="733451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60128"/>
        <c:crosses val="autoZero"/>
        <c:auto val="1"/>
        <c:lblAlgn val="ctr"/>
        <c:lblOffset val="100"/>
        <c:noMultiLvlLbl val="0"/>
      </c:catAx>
      <c:valAx>
        <c:axId val="733460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51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50720"/>
        <c:axId val="733452680"/>
      </c:lineChart>
      <c:catAx>
        <c:axId val="733450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52680"/>
        <c:crosses val="autoZero"/>
        <c:auto val="1"/>
        <c:lblAlgn val="ctr"/>
        <c:lblOffset val="100"/>
        <c:noMultiLvlLbl val="0"/>
      </c:catAx>
      <c:valAx>
        <c:axId val="733452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50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53072"/>
        <c:axId val="733454640"/>
      </c:lineChart>
      <c:catAx>
        <c:axId val="733453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54640"/>
        <c:crosses val="autoZero"/>
        <c:auto val="1"/>
        <c:lblAlgn val="ctr"/>
        <c:lblOffset val="100"/>
        <c:noMultiLvlLbl val="0"/>
      </c:catAx>
      <c:valAx>
        <c:axId val="733454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53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51896"/>
        <c:axId val="733452288"/>
      </c:lineChart>
      <c:catAx>
        <c:axId val="733451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52288"/>
        <c:crosses val="autoZero"/>
        <c:auto val="1"/>
        <c:lblAlgn val="ctr"/>
        <c:lblOffset val="100"/>
        <c:noMultiLvlLbl val="0"/>
      </c:catAx>
      <c:valAx>
        <c:axId val="733452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51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25672"/>
        <c:axId val="683226064"/>
      </c:lineChart>
      <c:catAx>
        <c:axId val="683225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26064"/>
        <c:crosses val="autoZero"/>
        <c:auto val="1"/>
        <c:lblAlgn val="ctr"/>
        <c:lblOffset val="100"/>
        <c:noMultiLvlLbl val="0"/>
      </c:catAx>
      <c:valAx>
        <c:axId val="683226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25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19400"/>
        <c:axId val="683226456"/>
      </c:lineChart>
      <c:catAx>
        <c:axId val="683219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26456"/>
        <c:crosses val="autoZero"/>
        <c:auto val="1"/>
        <c:lblAlgn val="ctr"/>
        <c:lblOffset val="100"/>
        <c:noMultiLvlLbl val="0"/>
      </c:catAx>
      <c:valAx>
        <c:axId val="683226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19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29200"/>
        <c:axId val="683226848"/>
      </c:lineChart>
      <c:catAx>
        <c:axId val="68322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26848"/>
        <c:crosses val="autoZero"/>
        <c:auto val="1"/>
        <c:lblAlgn val="ctr"/>
        <c:lblOffset val="100"/>
        <c:noMultiLvlLbl val="0"/>
      </c:catAx>
      <c:valAx>
        <c:axId val="683226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29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20184"/>
        <c:axId val="683222536"/>
      </c:lineChart>
      <c:catAx>
        <c:axId val="68322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22536"/>
        <c:crosses val="autoZero"/>
        <c:auto val="1"/>
        <c:lblAlgn val="ctr"/>
        <c:lblOffset val="100"/>
        <c:noMultiLvlLbl val="0"/>
      </c:catAx>
      <c:valAx>
        <c:axId val="68322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2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30768"/>
        <c:axId val="683227632"/>
      </c:lineChart>
      <c:catAx>
        <c:axId val="683230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27632"/>
        <c:crosses val="autoZero"/>
        <c:auto val="1"/>
        <c:lblAlgn val="ctr"/>
        <c:lblOffset val="100"/>
        <c:noMultiLvlLbl val="0"/>
      </c:catAx>
      <c:valAx>
        <c:axId val="683227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30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23320"/>
        <c:axId val="683231160"/>
      </c:lineChart>
      <c:catAx>
        <c:axId val="683223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31160"/>
        <c:crosses val="autoZero"/>
        <c:auto val="1"/>
        <c:lblAlgn val="ctr"/>
        <c:lblOffset val="100"/>
        <c:noMultiLvlLbl val="0"/>
      </c:catAx>
      <c:valAx>
        <c:axId val="683231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23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24104"/>
        <c:axId val="683223712"/>
      </c:lineChart>
      <c:catAx>
        <c:axId val="683224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23712"/>
        <c:crosses val="autoZero"/>
        <c:auto val="1"/>
        <c:lblAlgn val="ctr"/>
        <c:lblOffset val="100"/>
        <c:noMultiLvlLbl val="0"/>
      </c:catAx>
      <c:valAx>
        <c:axId val="683223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24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20576"/>
        <c:axId val="683228416"/>
      </c:lineChart>
      <c:catAx>
        <c:axId val="68322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28416"/>
        <c:crosses val="autoZero"/>
        <c:auto val="1"/>
        <c:lblAlgn val="ctr"/>
        <c:lblOffset val="100"/>
        <c:noMultiLvlLbl val="0"/>
      </c:catAx>
      <c:valAx>
        <c:axId val="683228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2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22928"/>
        <c:axId val="683227240"/>
      </c:lineChart>
      <c:catAx>
        <c:axId val="683222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27240"/>
        <c:crosses val="autoZero"/>
        <c:auto val="1"/>
        <c:lblAlgn val="ctr"/>
        <c:lblOffset val="100"/>
        <c:noMultiLvlLbl val="0"/>
      </c:catAx>
      <c:valAx>
        <c:axId val="683227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22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28808"/>
        <c:axId val="683229984"/>
      </c:lineChart>
      <c:catAx>
        <c:axId val="68322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29984"/>
        <c:crosses val="autoZero"/>
        <c:auto val="1"/>
        <c:lblAlgn val="ctr"/>
        <c:lblOffset val="100"/>
        <c:noMultiLvlLbl val="0"/>
      </c:catAx>
      <c:valAx>
        <c:axId val="683229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2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21752"/>
        <c:axId val="683222144"/>
      </c:lineChart>
      <c:catAx>
        <c:axId val="683221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22144"/>
        <c:crosses val="autoZero"/>
        <c:auto val="1"/>
        <c:lblAlgn val="ctr"/>
        <c:lblOffset val="100"/>
        <c:noMultiLvlLbl val="0"/>
      </c:catAx>
      <c:valAx>
        <c:axId val="683222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21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33904"/>
        <c:axId val="683233120"/>
      </c:lineChart>
      <c:catAx>
        <c:axId val="683233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33120"/>
        <c:crosses val="autoZero"/>
        <c:auto val="1"/>
        <c:lblAlgn val="ctr"/>
        <c:lblOffset val="100"/>
        <c:noMultiLvlLbl val="0"/>
      </c:catAx>
      <c:valAx>
        <c:axId val="683233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33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31944"/>
        <c:axId val="683233512"/>
      </c:lineChart>
      <c:catAx>
        <c:axId val="683231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33512"/>
        <c:crosses val="autoZero"/>
        <c:auto val="1"/>
        <c:lblAlgn val="ctr"/>
        <c:lblOffset val="100"/>
        <c:noMultiLvlLbl val="0"/>
      </c:catAx>
      <c:valAx>
        <c:axId val="683233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31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35080"/>
        <c:axId val="683232336"/>
      </c:lineChart>
      <c:catAx>
        <c:axId val="683235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32336"/>
        <c:crosses val="autoZero"/>
        <c:auto val="1"/>
        <c:lblAlgn val="ctr"/>
        <c:lblOffset val="100"/>
        <c:noMultiLvlLbl val="0"/>
      </c:catAx>
      <c:valAx>
        <c:axId val="683232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35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70088"/>
        <c:axId val="850070480"/>
      </c:lineChart>
      <c:catAx>
        <c:axId val="850070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70480"/>
        <c:crosses val="autoZero"/>
        <c:auto val="1"/>
        <c:lblAlgn val="ctr"/>
        <c:lblOffset val="100"/>
        <c:noMultiLvlLbl val="0"/>
      </c:catAx>
      <c:valAx>
        <c:axId val="850070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70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64208"/>
        <c:axId val="850069696"/>
      </c:lineChart>
      <c:catAx>
        <c:axId val="850064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69696"/>
        <c:crosses val="autoZero"/>
        <c:auto val="1"/>
        <c:lblAlgn val="ctr"/>
        <c:lblOffset val="100"/>
        <c:noMultiLvlLbl val="0"/>
      </c:catAx>
      <c:valAx>
        <c:axId val="850069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64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68128"/>
        <c:axId val="850065384"/>
      </c:lineChart>
      <c:catAx>
        <c:axId val="850068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65384"/>
        <c:crosses val="autoZero"/>
        <c:auto val="1"/>
        <c:lblAlgn val="ctr"/>
        <c:lblOffset val="100"/>
        <c:noMultiLvlLbl val="0"/>
      </c:catAx>
      <c:valAx>
        <c:axId val="85006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68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63032"/>
        <c:axId val="850064600"/>
      </c:lineChart>
      <c:catAx>
        <c:axId val="850063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64600"/>
        <c:crosses val="autoZero"/>
        <c:auto val="1"/>
        <c:lblAlgn val="ctr"/>
        <c:lblOffset val="100"/>
        <c:noMultiLvlLbl val="0"/>
      </c:catAx>
      <c:valAx>
        <c:axId val="850064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63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62248"/>
        <c:axId val="850071264"/>
      </c:lineChart>
      <c:catAx>
        <c:axId val="850062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71264"/>
        <c:crosses val="autoZero"/>
        <c:auto val="1"/>
        <c:lblAlgn val="ctr"/>
        <c:lblOffset val="100"/>
        <c:noMultiLvlLbl val="0"/>
      </c:catAx>
      <c:valAx>
        <c:axId val="850071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62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67736"/>
        <c:axId val="850062640"/>
      </c:lineChart>
      <c:catAx>
        <c:axId val="850067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62640"/>
        <c:crosses val="autoZero"/>
        <c:auto val="1"/>
        <c:lblAlgn val="ctr"/>
        <c:lblOffset val="100"/>
        <c:noMultiLvlLbl val="0"/>
      </c:catAx>
      <c:valAx>
        <c:axId val="850062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67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61856"/>
        <c:axId val="850066560"/>
      </c:lineChart>
      <c:catAx>
        <c:axId val="850061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66560"/>
        <c:crosses val="autoZero"/>
        <c:auto val="1"/>
        <c:lblAlgn val="ctr"/>
        <c:lblOffset val="100"/>
        <c:noMultiLvlLbl val="0"/>
      </c:catAx>
      <c:valAx>
        <c:axId val="850066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61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72832"/>
        <c:axId val="850072440"/>
      </c:lineChart>
      <c:catAx>
        <c:axId val="850072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72440"/>
        <c:crosses val="autoZero"/>
        <c:auto val="1"/>
        <c:lblAlgn val="ctr"/>
        <c:lblOffset val="100"/>
        <c:noMultiLvlLbl val="0"/>
      </c:catAx>
      <c:valAx>
        <c:axId val="850072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72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64992"/>
        <c:axId val="850073224"/>
      </c:lineChart>
      <c:catAx>
        <c:axId val="85006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73224"/>
        <c:crosses val="autoZero"/>
        <c:auto val="1"/>
        <c:lblAlgn val="ctr"/>
        <c:lblOffset val="100"/>
        <c:noMultiLvlLbl val="0"/>
      </c:catAx>
      <c:valAx>
        <c:axId val="850073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64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65776"/>
        <c:axId val="850073616"/>
      </c:lineChart>
      <c:catAx>
        <c:axId val="850065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73616"/>
        <c:crosses val="autoZero"/>
        <c:auto val="1"/>
        <c:lblAlgn val="ctr"/>
        <c:lblOffset val="100"/>
        <c:noMultiLvlLbl val="0"/>
      </c:catAx>
      <c:valAx>
        <c:axId val="850073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65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66168"/>
        <c:axId val="850077536"/>
      </c:lineChart>
      <c:catAx>
        <c:axId val="850066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77536"/>
        <c:crosses val="autoZero"/>
        <c:auto val="1"/>
        <c:lblAlgn val="ctr"/>
        <c:lblOffset val="100"/>
        <c:noMultiLvlLbl val="0"/>
      </c:catAx>
      <c:valAx>
        <c:axId val="850077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66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75968"/>
        <c:axId val="850075184"/>
      </c:lineChart>
      <c:catAx>
        <c:axId val="850075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75184"/>
        <c:crosses val="autoZero"/>
        <c:auto val="1"/>
        <c:lblAlgn val="ctr"/>
        <c:lblOffset val="100"/>
        <c:noMultiLvlLbl val="0"/>
      </c:catAx>
      <c:valAx>
        <c:axId val="850075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75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75576"/>
        <c:axId val="850076752"/>
      </c:lineChart>
      <c:catAx>
        <c:axId val="850075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76752"/>
        <c:crosses val="autoZero"/>
        <c:auto val="1"/>
        <c:lblAlgn val="ctr"/>
        <c:lblOffset val="100"/>
        <c:noMultiLvlLbl val="0"/>
      </c:catAx>
      <c:valAx>
        <c:axId val="850076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75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74400"/>
        <c:axId val="721872208"/>
      </c:lineChart>
      <c:catAx>
        <c:axId val="850074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72208"/>
        <c:crosses val="autoZero"/>
        <c:auto val="1"/>
        <c:lblAlgn val="ctr"/>
        <c:lblOffset val="100"/>
        <c:noMultiLvlLbl val="0"/>
      </c:catAx>
      <c:valAx>
        <c:axId val="721872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74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71424"/>
        <c:axId val="721874952"/>
      </c:lineChart>
      <c:catAx>
        <c:axId val="721871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74952"/>
        <c:crosses val="autoZero"/>
        <c:auto val="1"/>
        <c:lblAlgn val="ctr"/>
        <c:lblOffset val="100"/>
        <c:noMultiLvlLbl val="0"/>
      </c:catAx>
      <c:valAx>
        <c:axId val="721874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71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73776"/>
        <c:axId val="721876912"/>
      </c:lineChart>
      <c:catAx>
        <c:axId val="721873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76912"/>
        <c:crosses val="autoZero"/>
        <c:auto val="1"/>
        <c:lblAlgn val="ctr"/>
        <c:lblOffset val="100"/>
        <c:noMultiLvlLbl val="0"/>
      </c:catAx>
      <c:valAx>
        <c:axId val="721876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73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75344"/>
        <c:axId val="721875736"/>
      </c:lineChart>
      <c:catAx>
        <c:axId val="721875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75736"/>
        <c:crosses val="autoZero"/>
        <c:auto val="1"/>
        <c:lblAlgn val="ctr"/>
        <c:lblOffset val="100"/>
        <c:noMultiLvlLbl val="0"/>
      </c:catAx>
      <c:valAx>
        <c:axId val="721875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75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76128"/>
        <c:axId val="721877304"/>
      </c:lineChart>
      <c:catAx>
        <c:axId val="721876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77304"/>
        <c:crosses val="autoZero"/>
        <c:auto val="1"/>
        <c:lblAlgn val="ctr"/>
        <c:lblOffset val="100"/>
        <c:noMultiLvlLbl val="0"/>
      </c:catAx>
      <c:valAx>
        <c:axId val="721877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76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78088"/>
        <c:axId val="721878480"/>
      </c:lineChart>
      <c:catAx>
        <c:axId val="721878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78480"/>
        <c:crosses val="autoZero"/>
        <c:auto val="1"/>
        <c:lblAlgn val="ctr"/>
        <c:lblOffset val="100"/>
        <c:noMultiLvlLbl val="0"/>
      </c:catAx>
      <c:valAx>
        <c:axId val="721878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78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72992"/>
        <c:axId val="721872600"/>
      </c:lineChart>
      <c:catAx>
        <c:axId val="721872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72600"/>
        <c:crosses val="autoZero"/>
        <c:auto val="1"/>
        <c:lblAlgn val="ctr"/>
        <c:lblOffset val="100"/>
        <c:noMultiLvlLbl val="0"/>
      </c:catAx>
      <c:valAx>
        <c:axId val="721872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72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49472"/>
        <c:axId val="721855352"/>
      </c:lineChart>
      <c:catAx>
        <c:axId val="72184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55352"/>
        <c:crosses val="autoZero"/>
        <c:auto val="1"/>
        <c:lblAlgn val="ctr"/>
        <c:lblOffset val="100"/>
        <c:noMultiLvlLbl val="0"/>
      </c:catAx>
      <c:valAx>
        <c:axId val="721855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49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51824"/>
        <c:axId val="721846336"/>
      </c:lineChart>
      <c:catAx>
        <c:axId val="721851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46336"/>
        <c:crosses val="autoZero"/>
        <c:auto val="1"/>
        <c:lblAlgn val="ctr"/>
        <c:lblOffset val="100"/>
        <c:noMultiLvlLbl val="0"/>
      </c:catAx>
      <c:valAx>
        <c:axId val="721846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51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49080"/>
        <c:axId val="721851432"/>
      </c:lineChart>
      <c:catAx>
        <c:axId val="721849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51432"/>
        <c:crosses val="autoZero"/>
        <c:auto val="1"/>
        <c:lblAlgn val="ctr"/>
        <c:lblOffset val="100"/>
        <c:noMultiLvlLbl val="0"/>
      </c:catAx>
      <c:valAx>
        <c:axId val="721851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49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52216"/>
        <c:axId val="721849864"/>
      </c:lineChart>
      <c:catAx>
        <c:axId val="721852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49864"/>
        <c:crosses val="autoZero"/>
        <c:auto val="1"/>
        <c:lblAlgn val="ctr"/>
        <c:lblOffset val="100"/>
        <c:noMultiLvlLbl val="0"/>
      </c:catAx>
      <c:valAx>
        <c:axId val="721849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52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56136"/>
        <c:axId val="721853392"/>
      </c:lineChart>
      <c:catAx>
        <c:axId val="721856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53392"/>
        <c:crosses val="autoZero"/>
        <c:auto val="1"/>
        <c:lblAlgn val="ctr"/>
        <c:lblOffset val="100"/>
        <c:noMultiLvlLbl val="0"/>
      </c:catAx>
      <c:valAx>
        <c:axId val="721853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56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53000"/>
        <c:axId val="721850648"/>
      </c:lineChart>
      <c:catAx>
        <c:axId val="721853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50648"/>
        <c:crosses val="autoZero"/>
        <c:auto val="1"/>
        <c:lblAlgn val="ctr"/>
        <c:lblOffset val="100"/>
        <c:noMultiLvlLbl val="0"/>
      </c:catAx>
      <c:valAx>
        <c:axId val="721850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53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56920"/>
        <c:axId val="721854176"/>
      </c:lineChart>
      <c:catAx>
        <c:axId val="721856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54176"/>
        <c:crosses val="autoZero"/>
        <c:auto val="1"/>
        <c:lblAlgn val="ctr"/>
        <c:lblOffset val="100"/>
        <c:noMultiLvlLbl val="0"/>
      </c:catAx>
      <c:valAx>
        <c:axId val="721854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56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46728"/>
        <c:axId val="721854960"/>
      </c:lineChart>
      <c:catAx>
        <c:axId val="721846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54960"/>
        <c:crosses val="autoZero"/>
        <c:auto val="1"/>
        <c:lblAlgn val="ctr"/>
        <c:lblOffset val="100"/>
        <c:noMultiLvlLbl val="0"/>
      </c:catAx>
      <c:valAx>
        <c:axId val="721854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46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47120"/>
        <c:axId val="721857312"/>
      </c:lineChart>
      <c:catAx>
        <c:axId val="721847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57312"/>
        <c:crosses val="autoZero"/>
        <c:auto val="1"/>
        <c:lblAlgn val="ctr"/>
        <c:lblOffset val="100"/>
        <c:noMultiLvlLbl val="0"/>
      </c:catAx>
      <c:valAx>
        <c:axId val="721857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47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58096"/>
        <c:axId val="721847512"/>
      </c:lineChart>
      <c:catAx>
        <c:axId val="721858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47512"/>
        <c:crosses val="autoZero"/>
        <c:auto val="1"/>
        <c:lblAlgn val="ctr"/>
        <c:lblOffset val="100"/>
        <c:noMultiLvlLbl val="0"/>
      </c:catAx>
      <c:valAx>
        <c:axId val="721847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58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48296"/>
        <c:axId val="721858880"/>
      </c:lineChart>
      <c:catAx>
        <c:axId val="721848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58880"/>
        <c:crosses val="autoZero"/>
        <c:auto val="1"/>
        <c:lblAlgn val="ctr"/>
        <c:lblOffset val="100"/>
        <c:noMultiLvlLbl val="0"/>
      </c:catAx>
      <c:valAx>
        <c:axId val="721858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48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67896"/>
        <c:axId val="721866328"/>
      </c:lineChart>
      <c:catAx>
        <c:axId val="721867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66328"/>
        <c:crosses val="autoZero"/>
        <c:auto val="1"/>
        <c:lblAlgn val="ctr"/>
        <c:lblOffset val="100"/>
        <c:noMultiLvlLbl val="0"/>
      </c:catAx>
      <c:valAx>
        <c:axId val="721866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67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62800"/>
        <c:axId val="721860840"/>
      </c:lineChart>
      <c:catAx>
        <c:axId val="721862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60840"/>
        <c:crosses val="autoZero"/>
        <c:auto val="1"/>
        <c:lblAlgn val="ctr"/>
        <c:lblOffset val="100"/>
        <c:noMultiLvlLbl val="0"/>
      </c:catAx>
      <c:valAx>
        <c:axId val="721860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62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67504"/>
        <c:axId val="721870640"/>
      </c:lineChart>
      <c:catAx>
        <c:axId val="721867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70640"/>
        <c:crosses val="autoZero"/>
        <c:auto val="1"/>
        <c:lblAlgn val="ctr"/>
        <c:lblOffset val="100"/>
        <c:noMultiLvlLbl val="0"/>
      </c:catAx>
      <c:valAx>
        <c:axId val="721870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67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61624"/>
        <c:axId val="721863192"/>
      </c:lineChart>
      <c:catAx>
        <c:axId val="721861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63192"/>
        <c:crosses val="autoZero"/>
        <c:auto val="1"/>
        <c:lblAlgn val="ctr"/>
        <c:lblOffset val="100"/>
        <c:noMultiLvlLbl val="0"/>
      </c:catAx>
      <c:valAx>
        <c:axId val="721863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61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63584"/>
        <c:axId val="721869856"/>
      </c:lineChart>
      <c:catAx>
        <c:axId val="721863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69856"/>
        <c:crosses val="autoZero"/>
        <c:auto val="1"/>
        <c:lblAlgn val="ctr"/>
        <c:lblOffset val="100"/>
        <c:noMultiLvlLbl val="0"/>
      </c:catAx>
      <c:valAx>
        <c:axId val="721869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63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71032"/>
        <c:axId val="721863976"/>
      </c:lineChart>
      <c:catAx>
        <c:axId val="721871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63976"/>
        <c:crosses val="autoZero"/>
        <c:auto val="1"/>
        <c:lblAlgn val="ctr"/>
        <c:lblOffset val="100"/>
        <c:noMultiLvlLbl val="0"/>
      </c:catAx>
      <c:valAx>
        <c:axId val="721863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71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60448"/>
        <c:axId val="721864368"/>
      </c:lineChart>
      <c:catAx>
        <c:axId val="721860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64368"/>
        <c:crosses val="autoZero"/>
        <c:auto val="1"/>
        <c:lblAlgn val="ctr"/>
        <c:lblOffset val="100"/>
        <c:noMultiLvlLbl val="0"/>
      </c:catAx>
      <c:valAx>
        <c:axId val="721864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60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59272"/>
        <c:axId val="721868288"/>
      </c:lineChart>
      <c:catAx>
        <c:axId val="721859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68288"/>
        <c:crosses val="autoZero"/>
        <c:auto val="1"/>
        <c:lblAlgn val="ctr"/>
        <c:lblOffset val="100"/>
        <c:noMultiLvlLbl val="0"/>
      </c:catAx>
      <c:valAx>
        <c:axId val="721868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59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65152"/>
        <c:axId val="721865936"/>
      </c:lineChart>
      <c:catAx>
        <c:axId val="721865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65936"/>
        <c:crosses val="autoZero"/>
        <c:auto val="1"/>
        <c:lblAlgn val="ctr"/>
        <c:lblOffset val="100"/>
        <c:noMultiLvlLbl val="0"/>
      </c:catAx>
      <c:valAx>
        <c:axId val="721865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65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68680"/>
        <c:axId val="721869072"/>
      </c:lineChart>
      <c:catAx>
        <c:axId val="721868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69072"/>
        <c:crosses val="autoZero"/>
        <c:auto val="1"/>
        <c:lblAlgn val="ctr"/>
        <c:lblOffset val="100"/>
        <c:noMultiLvlLbl val="0"/>
      </c:catAx>
      <c:valAx>
        <c:axId val="721869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68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21560"/>
        <c:axId val="472221168"/>
      </c:lineChart>
      <c:catAx>
        <c:axId val="472221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21168"/>
        <c:crosses val="autoZero"/>
        <c:auto val="1"/>
        <c:lblAlgn val="ctr"/>
        <c:lblOffset val="100"/>
        <c:noMultiLvlLbl val="0"/>
      </c:catAx>
      <c:valAx>
        <c:axId val="472221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21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23912"/>
        <c:axId val="472218424"/>
      </c:lineChart>
      <c:catAx>
        <c:axId val="472223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18424"/>
        <c:crosses val="autoZero"/>
        <c:auto val="1"/>
        <c:lblAlgn val="ctr"/>
        <c:lblOffset val="100"/>
        <c:noMultiLvlLbl val="0"/>
      </c:catAx>
      <c:valAx>
        <c:axId val="472218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23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22344"/>
        <c:axId val="472219208"/>
      </c:lineChart>
      <c:catAx>
        <c:axId val="472222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19208"/>
        <c:crosses val="autoZero"/>
        <c:auto val="1"/>
        <c:lblAlgn val="ctr"/>
        <c:lblOffset val="100"/>
        <c:noMultiLvlLbl val="0"/>
      </c:catAx>
      <c:valAx>
        <c:axId val="472219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22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19600"/>
        <c:axId val="472219992"/>
      </c:lineChart>
      <c:catAx>
        <c:axId val="47221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19992"/>
        <c:crosses val="autoZero"/>
        <c:auto val="1"/>
        <c:lblAlgn val="ctr"/>
        <c:lblOffset val="100"/>
        <c:noMultiLvlLbl val="0"/>
      </c:catAx>
      <c:valAx>
        <c:axId val="472219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19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23128"/>
        <c:axId val="472217640"/>
      </c:lineChart>
      <c:catAx>
        <c:axId val="4722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17640"/>
        <c:crosses val="autoZero"/>
        <c:auto val="1"/>
        <c:lblAlgn val="ctr"/>
        <c:lblOffset val="100"/>
        <c:noMultiLvlLbl val="0"/>
      </c:catAx>
      <c:valAx>
        <c:axId val="472217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23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18816"/>
        <c:axId val="472220776"/>
      </c:lineChart>
      <c:catAx>
        <c:axId val="472218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20776"/>
        <c:crosses val="autoZero"/>
        <c:auto val="1"/>
        <c:lblAlgn val="ctr"/>
        <c:lblOffset val="100"/>
        <c:noMultiLvlLbl val="0"/>
      </c:catAx>
      <c:valAx>
        <c:axId val="472220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18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23520"/>
        <c:axId val="472196080"/>
      </c:lineChart>
      <c:catAx>
        <c:axId val="472223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196080"/>
        <c:crosses val="autoZero"/>
        <c:auto val="1"/>
        <c:lblAlgn val="ctr"/>
        <c:lblOffset val="100"/>
        <c:noMultiLvlLbl val="0"/>
      </c:catAx>
      <c:valAx>
        <c:axId val="472196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23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472197648"/>
        <c:axId val="472198040"/>
      </c:lineChart>
      <c:catAx>
        <c:axId val="472197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198040"/>
        <c:crosses val="autoZero"/>
        <c:auto val="1"/>
        <c:lblAlgn val="ctr"/>
        <c:lblOffset val="100"/>
        <c:noMultiLvlLbl val="0"/>
      </c:catAx>
      <c:valAx>
        <c:axId val="472198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197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03528"/>
        <c:axId val="472203136"/>
      </c:lineChart>
      <c:catAx>
        <c:axId val="47220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03136"/>
        <c:crosses val="autoZero"/>
        <c:auto val="1"/>
        <c:lblAlgn val="ctr"/>
        <c:lblOffset val="100"/>
        <c:noMultiLvlLbl val="0"/>
      </c:catAx>
      <c:valAx>
        <c:axId val="47220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0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194512"/>
        <c:axId val="472198432"/>
      </c:lineChart>
      <c:catAx>
        <c:axId val="47219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198432"/>
        <c:crosses val="autoZero"/>
        <c:auto val="1"/>
        <c:lblAlgn val="ctr"/>
        <c:lblOffset val="100"/>
        <c:noMultiLvlLbl val="0"/>
      </c:catAx>
      <c:valAx>
        <c:axId val="47219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194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196472"/>
        <c:axId val="472199216"/>
      </c:lineChart>
      <c:catAx>
        <c:axId val="472196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199216"/>
        <c:crosses val="autoZero"/>
        <c:auto val="1"/>
        <c:lblAlgn val="ctr"/>
        <c:lblOffset val="100"/>
        <c:noMultiLvlLbl val="0"/>
      </c:catAx>
      <c:valAx>
        <c:axId val="472199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196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-937829.02649023081</c:v>
                </c:pt>
                <c:pt idx="1">
                  <c:v>4404879.513447688</c:v>
                </c:pt>
                <c:pt idx="2">
                  <c:v>5769433.8253273349</c:v>
                </c:pt>
                <c:pt idx="3">
                  <c:v>5515048.0261302572</c:v>
                </c:pt>
                <c:pt idx="4">
                  <c:v>5344213.9056253573</c:v>
                </c:pt>
                <c:pt idx="5">
                  <c:v>5176017.8278053617</c:v>
                </c:pt>
                <c:pt idx="6">
                  <c:v>5010717.2630665023</c:v>
                </c:pt>
                <c:pt idx="7">
                  <c:v>3958645.0528053124</c:v>
                </c:pt>
                <c:pt idx="8">
                  <c:v>3753897.3847654518</c:v>
                </c:pt>
                <c:pt idx="9">
                  <c:v>3634686.8388910294</c:v>
                </c:pt>
                <c:pt idx="10">
                  <c:v>3517620.7547592619</c:v>
                </c:pt>
                <c:pt idx="11">
                  <c:v>3402841.9898204808</c:v>
                </c:pt>
                <c:pt idx="12">
                  <c:v>3290467.7073908676</c:v>
                </c:pt>
                <c:pt idx="13">
                  <c:v>3180592.1397032584</c:v>
                </c:pt>
                <c:pt idx="14">
                  <c:v>3073289.0910208086</c:v>
                </c:pt>
                <c:pt idx="15">
                  <c:v>2968614.203965053</c:v>
                </c:pt>
                <c:pt idx="16">
                  <c:v>2866607.010203775</c:v>
                </c:pt>
                <c:pt idx="17">
                  <c:v>2767292.7848089398</c:v>
                </c:pt>
                <c:pt idx="18">
                  <c:v>2670684.2219165405</c:v>
                </c:pt>
                <c:pt idx="19">
                  <c:v>2593470.1243650792</c:v>
                </c:pt>
                <c:pt idx="20">
                  <c:v>2499163.8927133228</c:v>
                </c:pt>
                <c:pt idx="21">
                  <c:v>2407921.210364379</c:v>
                </c:pt>
                <c:pt idx="22">
                  <c:v>2319677.7748371544</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-78467890.86761111</c:v>
                </c:pt>
                <c:pt idx="1">
                  <c:v>-74063011.354163423</c:v>
                </c:pt>
                <c:pt idx="2">
                  <c:v>-68293577.528836086</c:v>
                </c:pt>
                <c:pt idx="3">
                  <c:v>-62778529.502705827</c:v>
                </c:pt>
                <c:pt idx="4">
                  <c:v>-57434315.597080469</c:v>
                </c:pt>
                <c:pt idx="5">
                  <c:v>-52258297.769275106</c:v>
                </c:pt>
                <c:pt idx="6">
                  <c:v>-47247580.506208606</c:v>
                </c:pt>
                <c:pt idx="7">
                  <c:v>-43288935.453403294</c:v>
                </c:pt>
                <c:pt idx="8">
                  <c:v>-39535038.06863784</c:v>
                </c:pt>
                <c:pt idx="9">
                  <c:v>-35900351.229746811</c:v>
                </c:pt>
                <c:pt idx="10">
                  <c:v>-32382730.474987548</c:v>
                </c:pt>
                <c:pt idx="11">
                  <c:v>-28979888.485167067</c:v>
                </c:pt>
                <c:pt idx="12">
                  <c:v>-25689420.7777762</c:v>
                </c:pt>
                <c:pt idx="13">
                  <c:v>-22508828.638072941</c:v>
                </c:pt>
                <c:pt idx="14">
                  <c:v>-19435539.547052134</c:v>
                </c:pt>
                <c:pt idx="15">
                  <c:v>-16466925.343087081</c:v>
                </c:pt>
                <c:pt idx="16">
                  <c:v>-13600318.332883306</c:v>
                </c:pt>
                <c:pt idx="17">
                  <c:v>-10833025.548074367</c:v>
                </c:pt>
                <c:pt idx="18">
                  <c:v>-8162341.326157826</c:v>
                </c:pt>
                <c:pt idx="19">
                  <c:v>-5568871.2017927468</c:v>
                </c:pt>
                <c:pt idx="20">
                  <c:v>-3069707.309079424</c:v>
                </c:pt>
                <c:pt idx="21">
                  <c:v>-661786.09871504502</c:v>
                </c:pt>
                <c:pt idx="22">
                  <c:v>1657891.6761221094</c:v>
                </c:pt>
              </c:numCache>
            </c:numRef>
          </c:val>
          <c:smooth val="0"/>
        </c:ser>
        <c:dLbls>
          <c:showLegendKey val="0"/>
          <c:showVal val="0"/>
          <c:showCatName val="0"/>
          <c:showSerName val="0"/>
          <c:showPercent val="0"/>
          <c:showBubbleSize val="0"/>
        </c:dLbls>
        <c:smooth val="0"/>
        <c:axId val="472196864"/>
        <c:axId val="472197256"/>
      </c:lineChart>
      <c:catAx>
        <c:axId val="472196864"/>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197256"/>
        <c:crosses val="autoZero"/>
        <c:auto val="1"/>
        <c:lblAlgn val="ctr"/>
        <c:lblOffset val="100"/>
        <c:noMultiLvlLbl val="0"/>
      </c:catAx>
      <c:valAx>
        <c:axId val="47219725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196864"/>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00000"/>
        <c:axId val="472192944"/>
      </c:lineChart>
      <c:catAx>
        <c:axId val="47220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192944"/>
        <c:crosses val="autoZero"/>
        <c:auto val="1"/>
        <c:lblAlgn val="ctr"/>
        <c:lblOffset val="100"/>
        <c:noMultiLvlLbl val="0"/>
      </c:catAx>
      <c:valAx>
        <c:axId val="472192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00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00392"/>
        <c:axId val="472200784"/>
      </c:lineChart>
      <c:catAx>
        <c:axId val="472200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00784"/>
        <c:crosses val="autoZero"/>
        <c:auto val="1"/>
        <c:lblAlgn val="ctr"/>
        <c:lblOffset val="100"/>
        <c:noMultiLvlLbl val="0"/>
      </c:catAx>
      <c:valAx>
        <c:axId val="47220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00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01176"/>
        <c:axId val="472202352"/>
      </c:lineChart>
      <c:catAx>
        <c:axId val="47220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02352"/>
        <c:crosses val="autoZero"/>
        <c:auto val="1"/>
        <c:lblAlgn val="ctr"/>
        <c:lblOffset val="100"/>
        <c:noMultiLvlLbl val="0"/>
      </c:catAx>
      <c:valAx>
        <c:axId val="47220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0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03920"/>
        <c:axId val="472204312"/>
      </c:lineChart>
      <c:catAx>
        <c:axId val="472203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04312"/>
        <c:crosses val="autoZero"/>
        <c:auto val="1"/>
        <c:lblAlgn val="ctr"/>
        <c:lblOffset val="100"/>
        <c:noMultiLvlLbl val="0"/>
      </c:catAx>
      <c:valAx>
        <c:axId val="472204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03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194120"/>
        <c:axId val="472195296"/>
      </c:lineChart>
      <c:catAx>
        <c:axId val="472194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195296"/>
        <c:crosses val="autoZero"/>
        <c:auto val="1"/>
        <c:lblAlgn val="ctr"/>
        <c:lblOffset val="100"/>
        <c:noMultiLvlLbl val="0"/>
      </c:catAx>
      <c:valAx>
        <c:axId val="472195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194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05488"/>
        <c:axId val="472214112"/>
      </c:lineChart>
      <c:catAx>
        <c:axId val="472205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14112"/>
        <c:crosses val="autoZero"/>
        <c:auto val="1"/>
        <c:lblAlgn val="ctr"/>
        <c:lblOffset val="100"/>
        <c:noMultiLvlLbl val="0"/>
      </c:catAx>
      <c:valAx>
        <c:axId val="472214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05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16072"/>
        <c:axId val="472212936"/>
      </c:lineChart>
      <c:catAx>
        <c:axId val="472216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12936"/>
        <c:crosses val="autoZero"/>
        <c:auto val="1"/>
        <c:lblAlgn val="ctr"/>
        <c:lblOffset val="100"/>
        <c:noMultiLvlLbl val="0"/>
      </c:catAx>
      <c:valAx>
        <c:axId val="472212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16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16856"/>
        <c:axId val="472210584"/>
      </c:lineChart>
      <c:catAx>
        <c:axId val="47221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10584"/>
        <c:crosses val="autoZero"/>
        <c:auto val="1"/>
        <c:lblAlgn val="ctr"/>
        <c:lblOffset val="100"/>
        <c:noMultiLvlLbl val="0"/>
      </c:catAx>
      <c:valAx>
        <c:axId val="472210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1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08624"/>
        <c:axId val="472206272"/>
      </c:lineChart>
      <c:catAx>
        <c:axId val="47220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06272"/>
        <c:crosses val="autoZero"/>
        <c:auto val="1"/>
        <c:lblAlgn val="ctr"/>
        <c:lblOffset val="100"/>
        <c:noMultiLvlLbl val="0"/>
      </c:catAx>
      <c:valAx>
        <c:axId val="472206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08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07840"/>
        <c:axId val="472215680"/>
      </c:lineChart>
      <c:catAx>
        <c:axId val="472207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15680"/>
        <c:crosses val="autoZero"/>
        <c:auto val="1"/>
        <c:lblAlgn val="ctr"/>
        <c:lblOffset val="100"/>
        <c:noMultiLvlLbl val="0"/>
      </c:catAx>
      <c:valAx>
        <c:axId val="47221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07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09016"/>
        <c:axId val="472214896"/>
      </c:lineChart>
      <c:catAx>
        <c:axId val="472209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14896"/>
        <c:crosses val="autoZero"/>
        <c:auto val="1"/>
        <c:lblAlgn val="ctr"/>
        <c:lblOffset val="100"/>
        <c:noMultiLvlLbl val="0"/>
      </c:catAx>
      <c:valAx>
        <c:axId val="472214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09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16464"/>
        <c:axId val="472210976"/>
      </c:lineChart>
      <c:catAx>
        <c:axId val="472216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10976"/>
        <c:crosses val="autoZero"/>
        <c:auto val="1"/>
        <c:lblAlgn val="ctr"/>
        <c:lblOffset val="100"/>
        <c:noMultiLvlLbl val="0"/>
      </c:catAx>
      <c:valAx>
        <c:axId val="472210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16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11368"/>
        <c:axId val="472205880"/>
      </c:lineChart>
      <c:catAx>
        <c:axId val="472211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05880"/>
        <c:crosses val="autoZero"/>
        <c:auto val="1"/>
        <c:lblAlgn val="ctr"/>
        <c:lblOffset val="100"/>
        <c:noMultiLvlLbl val="0"/>
      </c:catAx>
      <c:valAx>
        <c:axId val="472205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11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15288"/>
        <c:axId val="472210192"/>
      </c:lineChart>
      <c:catAx>
        <c:axId val="47221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10192"/>
        <c:crosses val="autoZero"/>
        <c:auto val="1"/>
        <c:lblAlgn val="ctr"/>
        <c:lblOffset val="100"/>
        <c:noMultiLvlLbl val="0"/>
      </c:catAx>
      <c:valAx>
        <c:axId val="472210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1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07056"/>
        <c:axId val="472211760"/>
      </c:lineChart>
      <c:catAx>
        <c:axId val="47220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11760"/>
        <c:crosses val="autoZero"/>
        <c:auto val="1"/>
        <c:lblAlgn val="ctr"/>
        <c:lblOffset val="100"/>
        <c:noMultiLvlLbl val="0"/>
      </c:catAx>
      <c:valAx>
        <c:axId val="472211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07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12152"/>
        <c:axId val="472208232"/>
      </c:lineChart>
      <c:catAx>
        <c:axId val="472212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08232"/>
        <c:crosses val="autoZero"/>
        <c:auto val="1"/>
        <c:lblAlgn val="ctr"/>
        <c:lblOffset val="100"/>
        <c:noMultiLvlLbl val="0"/>
      </c:catAx>
      <c:valAx>
        <c:axId val="472208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12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8664"/>
        <c:axId val="717495720"/>
      </c:lineChart>
      <c:catAx>
        <c:axId val="717488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5720"/>
        <c:crosses val="autoZero"/>
        <c:auto val="1"/>
        <c:lblAlgn val="ctr"/>
        <c:lblOffset val="100"/>
        <c:noMultiLvlLbl val="0"/>
      </c:catAx>
      <c:valAx>
        <c:axId val="717495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8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7096"/>
        <c:axId val="717492976"/>
      </c:lineChart>
      <c:catAx>
        <c:axId val="717487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2976"/>
        <c:crosses val="autoZero"/>
        <c:auto val="1"/>
        <c:lblAlgn val="ctr"/>
        <c:lblOffset val="100"/>
        <c:noMultiLvlLbl val="0"/>
      </c:catAx>
      <c:valAx>
        <c:axId val="717492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7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6704"/>
        <c:axId val="717493368"/>
      </c:lineChart>
      <c:catAx>
        <c:axId val="717486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3368"/>
        <c:crosses val="autoZero"/>
        <c:auto val="1"/>
        <c:lblAlgn val="ctr"/>
        <c:lblOffset val="100"/>
        <c:noMultiLvlLbl val="0"/>
      </c:catAx>
      <c:valAx>
        <c:axId val="717493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6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9056"/>
        <c:axId val="717487880"/>
      </c:lineChart>
      <c:catAx>
        <c:axId val="717489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87880"/>
        <c:crosses val="autoZero"/>
        <c:auto val="1"/>
        <c:lblAlgn val="ctr"/>
        <c:lblOffset val="100"/>
        <c:noMultiLvlLbl val="0"/>
      </c:catAx>
      <c:valAx>
        <c:axId val="717487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9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7488"/>
        <c:axId val="717488272"/>
      </c:lineChart>
      <c:catAx>
        <c:axId val="717487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88272"/>
        <c:crosses val="autoZero"/>
        <c:auto val="1"/>
        <c:lblAlgn val="ctr"/>
        <c:lblOffset val="100"/>
        <c:noMultiLvlLbl val="0"/>
      </c:catAx>
      <c:valAx>
        <c:axId val="717488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7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9448"/>
        <c:axId val="717494152"/>
      </c:lineChart>
      <c:catAx>
        <c:axId val="717489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4152"/>
        <c:crosses val="autoZero"/>
        <c:auto val="1"/>
        <c:lblAlgn val="ctr"/>
        <c:lblOffset val="100"/>
        <c:noMultiLvlLbl val="0"/>
      </c:catAx>
      <c:valAx>
        <c:axId val="717494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9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92192"/>
        <c:axId val="717489840"/>
      </c:lineChart>
      <c:catAx>
        <c:axId val="717492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89840"/>
        <c:crosses val="autoZero"/>
        <c:auto val="1"/>
        <c:lblAlgn val="ctr"/>
        <c:lblOffset val="100"/>
        <c:noMultiLvlLbl val="0"/>
      </c:catAx>
      <c:valAx>
        <c:axId val="717489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92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92584"/>
        <c:axId val="717494544"/>
      </c:lineChart>
      <c:catAx>
        <c:axId val="717492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4544"/>
        <c:crosses val="autoZero"/>
        <c:auto val="1"/>
        <c:lblAlgn val="ctr"/>
        <c:lblOffset val="100"/>
        <c:noMultiLvlLbl val="0"/>
      </c:catAx>
      <c:valAx>
        <c:axId val="717494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92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5920"/>
        <c:axId val="717484352"/>
      </c:lineChart>
      <c:catAx>
        <c:axId val="717485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84352"/>
        <c:crosses val="autoZero"/>
        <c:auto val="1"/>
        <c:lblAlgn val="ctr"/>
        <c:lblOffset val="100"/>
        <c:noMultiLvlLbl val="0"/>
      </c:catAx>
      <c:valAx>
        <c:axId val="717484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5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4744"/>
        <c:axId val="717485136"/>
      </c:lineChart>
      <c:catAx>
        <c:axId val="717484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85136"/>
        <c:crosses val="autoZero"/>
        <c:auto val="1"/>
        <c:lblAlgn val="ctr"/>
        <c:lblOffset val="100"/>
        <c:noMultiLvlLbl val="0"/>
      </c:catAx>
      <c:valAx>
        <c:axId val="717485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4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6312"/>
        <c:axId val="717502384"/>
      </c:lineChart>
      <c:catAx>
        <c:axId val="717486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02384"/>
        <c:crosses val="autoZero"/>
        <c:auto val="1"/>
        <c:lblAlgn val="ctr"/>
        <c:lblOffset val="100"/>
        <c:noMultiLvlLbl val="0"/>
      </c:catAx>
      <c:valAx>
        <c:axId val="717502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6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1992"/>
        <c:axId val="717500816"/>
      </c:lineChart>
      <c:catAx>
        <c:axId val="717501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00816"/>
        <c:crosses val="autoZero"/>
        <c:auto val="1"/>
        <c:lblAlgn val="ctr"/>
        <c:lblOffset val="100"/>
        <c:noMultiLvlLbl val="0"/>
      </c:catAx>
      <c:valAx>
        <c:axId val="717500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1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2776"/>
        <c:axId val="717501208"/>
      </c:lineChart>
      <c:catAx>
        <c:axId val="717502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01208"/>
        <c:crosses val="autoZero"/>
        <c:auto val="1"/>
        <c:lblAlgn val="ctr"/>
        <c:lblOffset val="100"/>
        <c:noMultiLvlLbl val="0"/>
      </c:catAx>
      <c:valAx>
        <c:axId val="717501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2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3168"/>
        <c:axId val="717503560"/>
      </c:lineChart>
      <c:catAx>
        <c:axId val="717503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03560"/>
        <c:crosses val="autoZero"/>
        <c:auto val="1"/>
        <c:lblAlgn val="ctr"/>
        <c:lblOffset val="100"/>
        <c:noMultiLvlLbl val="0"/>
      </c:catAx>
      <c:valAx>
        <c:axId val="717503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3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0032"/>
        <c:axId val="717497288"/>
      </c:lineChart>
      <c:catAx>
        <c:axId val="717500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7288"/>
        <c:crosses val="autoZero"/>
        <c:auto val="1"/>
        <c:lblAlgn val="ctr"/>
        <c:lblOffset val="100"/>
        <c:noMultiLvlLbl val="0"/>
      </c:catAx>
      <c:valAx>
        <c:axId val="717497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0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1600"/>
        <c:axId val="717503952"/>
      </c:lineChart>
      <c:catAx>
        <c:axId val="717501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03952"/>
        <c:crosses val="autoZero"/>
        <c:auto val="1"/>
        <c:lblAlgn val="ctr"/>
        <c:lblOffset val="100"/>
        <c:noMultiLvlLbl val="0"/>
      </c:catAx>
      <c:valAx>
        <c:axId val="717503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1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98464"/>
        <c:axId val="717500424"/>
      </c:lineChart>
      <c:catAx>
        <c:axId val="717498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00424"/>
        <c:crosses val="autoZero"/>
        <c:auto val="1"/>
        <c:lblAlgn val="ctr"/>
        <c:lblOffset val="100"/>
        <c:noMultiLvlLbl val="0"/>
      </c:catAx>
      <c:valAx>
        <c:axId val="717500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98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79648"/>
        <c:axId val="717473376"/>
      </c:lineChart>
      <c:catAx>
        <c:axId val="717479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73376"/>
        <c:crosses val="autoZero"/>
        <c:auto val="1"/>
        <c:lblAlgn val="ctr"/>
        <c:lblOffset val="100"/>
        <c:noMultiLvlLbl val="0"/>
      </c:catAx>
      <c:valAx>
        <c:axId val="717473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79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74160"/>
        <c:axId val="717471808"/>
      </c:lineChart>
      <c:catAx>
        <c:axId val="717474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71808"/>
        <c:crosses val="autoZero"/>
        <c:auto val="1"/>
        <c:lblAlgn val="ctr"/>
        <c:lblOffset val="100"/>
        <c:noMultiLvlLbl val="0"/>
      </c:catAx>
      <c:valAx>
        <c:axId val="717471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74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73768"/>
        <c:axId val="717472592"/>
      </c:lineChart>
      <c:catAx>
        <c:axId val="717473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72592"/>
        <c:crosses val="autoZero"/>
        <c:auto val="1"/>
        <c:lblAlgn val="ctr"/>
        <c:lblOffset val="100"/>
        <c:noMultiLvlLbl val="0"/>
      </c:catAx>
      <c:valAx>
        <c:axId val="717472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73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76512"/>
        <c:axId val="717474944"/>
      </c:lineChart>
      <c:catAx>
        <c:axId val="717476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74944"/>
        <c:crosses val="autoZero"/>
        <c:auto val="1"/>
        <c:lblAlgn val="ctr"/>
        <c:lblOffset val="100"/>
        <c:noMultiLvlLbl val="0"/>
      </c:catAx>
      <c:valAx>
        <c:axId val="717474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76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3176"/>
        <c:axId val="717475728"/>
      </c:lineChart>
      <c:catAx>
        <c:axId val="717483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75728"/>
        <c:crosses val="autoZero"/>
        <c:auto val="1"/>
        <c:lblAlgn val="ctr"/>
        <c:lblOffset val="100"/>
        <c:noMultiLvlLbl val="0"/>
      </c:catAx>
      <c:valAx>
        <c:axId val="71747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3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3960"/>
        <c:axId val="717479256"/>
      </c:lineChart>
      <c:catAx>
        <c:axId val="717483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79256"/>
        <c:crosses val="autoZero"/>
        <c:auto val="1"/>
        <c:lblAlgn val="ctr"/>
        <c:lblOffset val="100"/>
        <c:noMultiLvlLbl val="0"/>
      </c:catAx>
      <c:valAx>
        <c:axId val="717479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3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72984"/>
        <c:axId val="717476120"/>
      </c:lineChart>
      <c:catAx>
        <c:axId val="717472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76120"/>
        <c:crosses val="autoZero"/>
        <c:auto val="1"/>
        <c:lblAlgn val="ctr"/>
        <c:lblOffset val="100"/>
        <c:noMultiLvlLbl val="0"/>
      </c:catAx>
      <c:valAx>
        <c:axId val="717476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72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76904"/>
        <c:axId val="717482784"/>
      </c:lineChart>
      <c:catAx>
        <c:axId val="717476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82784"/>
        <c:crosses val="autoZero"/>
        <c:auto val="1"/>
        <c:lblAlgn val="ctr"/>
        <c:lblOffset val="100"/>
        <c:noMultiLvlLbl val="0"/>
      </c:catAx>
      <c:valAx>
        <c:axId val="717482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76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77296"/>
        <c:axId val="717477688"/>
      </c:lineChart>
      <c:catAx>
        <c:axId val="717477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77688"/>
        <c:crosses val="autoZero"/>
        <c:auto val="1"/>
        <c:lblAlgn val="ctr"/>
        <c:lblOffset val="100"/>
        <c:noMultiLvlLbl val="0"/>
      </c:catAx>
      <c:valAx>
        <c:axId val="717477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77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3568"/>
        <c:axId val="717478472"/>
      </c:lineChart>
      <c:catAx>
        <c:axId val="717483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78472"/>
        <c:crosses val="autoZero"/>
        <c:auto val="1"/>
        <c:lblAlgn val="ctr"/>
        <c:lblOffset val="100"/>
        <c:noMultiLvlLbl val="0"/>
      </c:catAx>
      <c:valAx>
        <c:axId val="717478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3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133350</xdr:colOff>
      <xdr:row>43</xdr:row>
      <xdr:rowOff>114300</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65850" cy="830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КЛ-10 кВ от ПС Университет до РП(ТП)№2- 2х1600 кВА (Iэтап до границы зем.участка)  Марьина гора</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12.568</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74.776387200000002</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74.776387200000002</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G_</v>
      </c>
      <c r="B11" s="349"/>
      <c r="C11" s="349"/>
      <c r="D11" s="349"/>
      <c r="E11" s="349"/>
      <c r="F11" s="349"/>
      <c r="G11" s="349"/>
      <c r="H11" s="349"/>
      <c r="I11" s="350" t="str">
        <f>'1. паспорт местоположение'!C12</f>
        <v>1.1.4.147.65</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Строительство КЛ-10 кВ от ПС Университет до РП(ТП)№2- 2х1600 кВА (Iэтап до границы зем.участка)  Марьина гора</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G_</v>
      </c>
      <c r="B13" s="373"/>
      <c r="C13" s="373"/>
      <c r="D13" s="373"/>
      <c r="E13" s="373"/>
      <c r="F13" s="373"/>
      <c r="G13" s="373"/>
      <c r="H13" s="373"/>
      <c r="I13" s="373"/>
      <c r="J13" s="373"/>
      <c r="K13" s="373"/>
      <c r="L13" s="373"/>
      <c r="M13" s="364" t="str">
        <f>'1. паспорт местоположение'!C12</f>
        <v>1.1.4.147.65</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Строительство КЛ-10 кВ от ПС Университет до РП(ТП)№2- 2х1600 кВА (Iэтап до границы зем.участка)  Марьина гора</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G_</v>
      </c>
      <c r="B12" s="385"/>
      <c r="C12" s="385"/>
      <c r="D12" s="385"/>
      <c r="E12" s="385"/>
      <c r="F12" s="385"/>
      <c r="G12" s="385"/>
      <c r="H12" s="385"/>
      <c r="I12" s="385"/>
      <c r="J12" s="385"/>
      <c r="K12" s="385"/>
      <c r="L12" s="385"/>
      <c r="M12" s="385"/>
      <c r="N12" s="385"/>
      <c r="O12" s="385"/>
      <c r="P12" s="385"/>
      <c r="Q12" s="385"/>
      <c r="R12" s="386" t="str">
        <f>'1. паспорт местоположение'!C12</f>
        <v>1.1.4.147.65</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Строительство КЛ-10 кВ от ПС Университет до РП(ТП)№2- 2х1600 кВА (Iэтап до границы зем.участка)  Марьина гора</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t="str">
        <f>VLOOKUP($R$12,'[6]3.2 паспорт Техсостояние ЛЭП'!$A$21:$AD$670,6,FALSE)</f>
        <v xml:space="preserve">  КЛ-10 кВ от ПС Университет до РП(ТП)№2- 2х1600 кВА (Iэтап до границы зем.участка)  Марьина гора</v>
      </c>
      <c r="D25" s="258">
        <f>VLOOKUP($R$12,'[6]3.2 паспорт Техсостояние ЛЭП'!$A$21:$AD$670,7,FALSE)</f>
        <v>0</v>
      </c>
      <c r="E25" s="258" t="str">
        <f>VLOOKUP($R$12,'[6]3.2 паспорт Техсостояние ЛЭП'!$A$21:$AD$670,8,FALSE)</f>
        <v xml:space="preserve">  КЛ-10 кВ от ПС Университет до РП(ТП)№2- 2х1600 кВА (Iэтап до границы зем.участка)  Марьина гора</v>
      </c>
      <c r="F25" s="258">
        <f>VLOOKUP($R$12,'[6]3.2 паспорт Техсостояние ЛЭП'!$A$21:$AD$670,9,FALSE)</f>
        <v>0</v>
      </c>
      <c r="G25" s="258">
        <f>VLOOKUP($R$12,'[6]3.2 паспорт Техсостояние ЛЭП'!$A$21:$AD$670,10,FALSE)</f>
        <v>10</v>
      </c>
      <c r="H25" s="258">
        <f>VLOOKUP($R$12,'[6]3.2 паспорт Техсостояние ЛЭП'!$A$21:$AD$670,11,FALSE)</f>
        <v>0</v>
      </c>
      <c r="I25" s="258">
        <f>VLOOKUP($R$12,'[6]3.2 паспорт Техсостояние ЛЭП'!$A$21:$AD$670,12,FALSE)</f>
        <v>10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АСБ 3х240</v>
      </c>
      <c r="O25" s="258">
        <f>VLOOKUP($R$12,'[6]3.2 паспорт Техсостояние ЛЭП'!$A$21:$AD$670,18,FALSE)</f>
        <v>0</v>
      </c>
      <c r="P25" s="258" t="str">
        <f>VLOOKUP($R$12,'[6]3.2 паспорт Техсостояние ЛЭП'!$A$21:$AD$670,19,FALSE)</f>
        <v>кабель</v>
      </c>
      <c r="Q25" s="258">
        <f>VLOOKUP($R$12,'[6]3.2 паспорт Техсостояние ЛЭП'!$A$21:$AD$670,20,FALSE)</f>
        <v>0</v>
      </c>
      <c r="R25" s="258">
        <f>VLOOKUP($R$12,'[6]3.2 паспорт Техсостояние ЛЭП'!$A$21:$AD$670,21,FALSE)</f>
        <v>12.568</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7" zoomScale="65" zoomScaleNormal="65" workbookViewId="0">
      <selection activeCell="C12" sqref="C1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G_</v>
      </c>
      <c r="B12" s="373"/>
      <c r="C12" s="195" t="str">
        <f>'1. паспорт местоположение'!C12</f>
        <v>1.1.4.147.65</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Строительство КЛ-10 кВ от ПС Университет до РП(ТП)№2- 2х1600 кВА (Iэтап до границы зем.участка)  Марьина гора</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12.568</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КЛ-10 кВ от ПС Университет до РП(ТП)№2- 2х1600 кВА (Iэтап до границы зем.участка)  Марьина гора</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74.776387200000002</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ООО "Сибпромстрой Югория" заявки № 4112-4138 от 31.07.2020г. Многоквартирные жилые дома №1,2,3,4,5,6,7,8,9,10,11,12,13,14,15,16,17,18,19,20,21,22,23,25,25,26 в жилом районе "Марьина гора" в г.Сургут</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1.1.4.147.65</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5" t="s">
        <v>506</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c r="A19" s="339" t="s">
        <v>6</v>
      </c>
      <c r="B19" s="339" t="s">
        <v>89</v>
      </c>
      <c r="C19" s="339" t="s">
        <v>88</v>
      </c>
      <c r="D19" s="339" t="s">
        <v>77</v>
      </c>
      <c r="E19" s="402" t="s">
        <v>87</v>
      </c>
      <c r="F19" s="403"/>
      <c r="G19" s="403"/>
      <c r="H19" s="403"/>
      <c r="I19" s="404"/>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6"/>
      <c r="B6" s="406"/>
      <c r="C6" s="406"/>
      <c r="D6" s="406"/>
      <c r="E6" s="406"/>
      <c r="F6" s="406"/>
      <c r="G6" s="406"/>
      <c r="H6" s="406"/>
      <c r="I6" s="406"/>
      <c r="J6" s="406"/>
      <c r="K6" s="406"/>
      <c r="L6" s="406"/>
      <c r="M6" s="406"/>
      <c r="N6" s="406"/>
      <c r="O6" s="406"/>
      <c r="P6" s="406"/>
      <c r="Q6" s="406"/>
      <c r="R6" s="406"/>
      <c r="S6" s="406"/>
      <c r="T6" s="406"/>
      <c r="U6" s="406"/>
      <c r="V6" s="406"/>
      <c r="W6" s="406"/>
      <c r="X6" s="406"/>
      <c r="Y6" s="406"/>
    </row>
    <row r="7" spans="1:25" s="285" customFormat="1" ht="18.75">
      <c r="A7" s="407"/>
      <c r="B7" s="407"/>
      <c r="C7" s="407"/>
      <c r="D7" s="407"/>
      <c r="E7" s="407"/>
      <c r="F7" s="407"/>
      <c r="G7" s="407"/>
      <c r="H7" s="407"/>
      <c r="I7" s="407"/>
      <c r="J7" s="407"/>
      <c r="K7" s="407"/>
      <c r="L7" s="407"/>
      <c r="M7" s="407"/>
      <c r="N7" s="407"/>
      <c r="O7" s="407"/>
      <c r="P7" s="407"/>
      <c r="Q7" s="407"/>
      <c r="R7" s="407"/>
      <c r="S7" s="407"/>
      <c r="T7" s="407"/>
      <c r="U7" s="407"/>
      <c r="V7" s="407"/>
      <c r="W7" s="407"/>
      <c r="X7" s="407"/>
      <c r="Y7" s="407"/>
    </row>
    <row r="8" spans="1:25" s="285" customFormat="1" ht="18.75">
      <c r="A8" s="414" t="str">
        <f>'1. паспорт местоположение'!A5:C5</f>
        <v>Год раскрытия информации: 2021</v>
      </c>
      <c r="B8" s="415"/>
      <c r="C8" s="415"/>
      <c r="D8" s="415"/>
      <c r="E8" s="415"/>
      <c r="F8" s="415"/>
      <c r="G8" s="415"/>
      <c r="H8" s="415"/>
      <c r="I8" s="415"/>
      <c r="J8" s="415"/>
      <c r="K8" s="415"/>
      <c r="L8" s="415"/>
      <c r="M8" s="415"/>
      <c r="N8" s="415"/>
      <c r="O8" s="415"/>
      <c r="P8" s="415"/>
      <c r="Q8" s="415"/>
      <c r="R8" s="415"/>
      <c r="S8" s="415"/>
      <c r="T8" s="415"/>
      <c r="U8" s="415"/>
      <c r="V8" s="415"/>
      <c r="W8" s="415"/>
      <c r="X8" s="415"/>
      <c r="Y8" s="415"/>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7" t="s">
        <v>11</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5" t="str">
        <f>'1. паспорт местоположение'!A9:C9</f>
        <v>Общество с ограниченной ответственностью "Сургутские городские электрические сети"</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row>
    <row r="13" spans="1:25" s="285" customFormat="1" ht="18.75">
      <c r="A13" s="407" t="s">
        <v>10</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6" t="str">
        <f>'1. паспорт местоположение'!A12:B12</f>
        <v>G_</v>
      </c>
      <c r="B15" s="417"/>
      <c r="C15" s="417"/>
      <c r="D15" s="417"/>
      <c r="E15" s="417"/>
      <c r="F15" s="417"/>
      <c r="G15" s="417"/>
      <c r="H15" s="417"/>
      <c r="I15" s="417"/>
      <c r="J15" s="417"/>
      <c r="K15" s="417"/>
      <c r="L15" s="411" t="str">
        <f>'1. паспорт местоположение'!C12</f>
        <v>1.1.4.147.65</v>
      </c>
      <c r="M15" s="412"/>
      <c r="N15" s="412"/>
      <c r="O15" s="412"/>
      <c r="P15" s="412"/>
      <c r="Q15" s="412"/>
      <c r="R15" s="412"/>
      <c r="S15" s="412"/>
      <c r="T15" s="412"/>
      <c r="U15" s="412"/>
      <c r="V15" s="412"/>
      <c r="W15" s="412"/>
      <c r="X15" s="412"/>
      <c r="Y15" s="412"/>
    </row>
    <row r="16" spans="1:25" s="285" customFormat="1" ht="18.7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3" t="str">
        <f>'1. паспорт местоположение'!A15:C15</f>
        <v>Строительство КЛ-10 кВ от ПС Университет до РП(ТП)№2- 2х1600 кВА (Iэтап до границы зем.участка)  Марьина гора</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19" spans="1:25" s="285" customFormat="1" ht="18.75">
      <c r="A19" s="407" t="s">
        <v>7</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row>
    <row r="20" spans="1:25" ht="18.75">
      <c r="A20" s="287"/>
      <c r="Y20" s="76"/>
    </row>
    <row r="21" spans="1:25" ht="18.75" customHeight="1">
      <c r="A21" s="406" t="s">
        <v>507</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62313656.000000007</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8" t="s">
        <v>348</v>
      </c>
      <c r="E31" s="408"/>
      <c r="F31" s="409">
        <f>SUM(B93:X93)</f>
        <v>11.134815888973716</v>
      </c>
      <c r="G31" s="410">
        <f>SUM(C93:Y93)</f>
        <v>11.134815888973716</v>
      </c>
      <c r="K31" s="240"/>
    </row>
    <row r="32" spans="1:25">
      <c r="A32" s="294" t="s">
        <v>344</v>
      </c>
      <c r="B32" s="229">
        <f>B28*0.417/100</f>
        <v>259847.94552000001</v>
      </c>
      <c r="C32" s="296"/>
      <c r="D32" s="408" t="s">
        <v>346</v>
      </c>
      <c r="E32" s="408"/>
      <c r="F32" s="409">
        <f>IF(SUM(B94:Y94)=0,"не окупается",SUM(B94:Y94))</f>
        <v>22.28529225304213</v>
      </c>
      <c r="G32" s="410"/>
      <c r="K32" s="240"/>
    </row>
    <row r="33" spans="1:11">
      <c r="A33" s="297" t="s">
        <v>561</v>
      </c>
      <c r="B33" s="230">
        <v>4</v>
      </c>
      <c r="C33" s="296"/>
      <c r="D33" s="408" t="s">
        <v>562</v>
      </c>
      <c r="E33" s="408"/>
      <c r="F33" s="418">
        <f>Y91</f>
        <v>1657891.6761221094</v>
      </c>
      <c r="G33" s="419"/>
      <c r="K33" s="240"/>
    </row>
    <row r="34" spans="1:11" ht="16.5" thickBot="1">
      <c r="A34" s="297" t="s">
        <v>343</v>
      </c>
      <c r="B34" s="230">
        <v>1</v>
      </c>
      <c r="C34" s="296"/>
      <c r="D34" s="408" t="s">
        <v>563</v>
      </c>
      <c r="E34" s="408"/>
      <c r="F34" s="420" t="str">
        <f>IF(F33&gt;0,"да","нет")</f>
        <v>да</v>
      </c>
      <c r="G34" s="421"/>
      <c r="K34" s="240"/>
    </row>
    <row r="35" spans="1:11">
      <c r="A35" s="297" t="s">
        <v>322</v>
      </c>
      <c r="B35" s="229">
        <f>B28*0.0375/100</f>
        <v>23367.620999999999</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8038461.6240000008</v>
      </c>
      <c r="D53" s="238">
        <f>C53*(1+D51)</f>
        <v>8376077.0122080008</v>
      </c>
      <c r="E53" s="238">
        <f t="shared" ref="E53:Y53" si="1">D53*(1+E51)</f>
        <v>8727872.2467207368</v>
      </c>
      <c r="F53" s="238">
        <f t="shared" si="1"/>
        <v>9094442.8810830079</v>
      </c>
      <c r="G53" s="238">
        <f t="shared" si="1"/>
        <v>9476409.482088495</v>
      </c>
      <c r="H53" s="238">
        <f t="shared" si="1"/>
        <v>9874418.6803362127</v>
      </c>
      <c r="I53" s="238">
        <f t="shared" si="1"/>
        <v>10289144.264910335</v>
      </c>
      <c r="J53" s="238">
        <f t="shared" si="1"/>
        <v>10721288.324036568</v>
      </c>
      <c r="K53" s="238">
        <f t="shared" si="1"/>
        <v>11171582.433646105</v>
      </c>
      <c r="L53" s="238">
        <f t="shared" si="1"/>
        <v>11640788.895859241</v>
      </c>
      <c r="M53" s="238">
        <f t="shared" si="1"/>
        <v>12129702.02948533</v>
      </c>
      <c r="N53" s="238">
        <f t="shared" si="1"/>
        <v>12639149.514723714</v>
      </c>
      <c r="O53" s="238">
        <f t="shared" si="1"/>
        <v>13169993.794342112</v>
      </c>
      <c r="P53" s="238">
        <f t="shared" si="1"/>
        <v>13723133.53370448</v>
      </c>
      <c r="Q53" s="238">
        <f t="shared" si="1"/>
        <v>14299505.142120069</v>
      </c>
      <c r="R53" s="238">
        <f t="shared" si="1"/>
        <v>14900084.358089112</v>
      </c>
      <c r="S53" s="238">
        <f t="shared" si="1"/>
        <v>15525887.901128855</v>
      </c>
      <c r="T53" s="238">
        <f t="shared" si="1"/>
        <v>16177975.192976266</v>
      </c>
      <c r="U53" s="238">
        <f t="shared" si="1"/>
        <v>16857450.151081271</v>
      </c>
      <c r="V53" s="238">
        <f t="shared" si="1"/>
        <v>17565463.057426687</v>
      </c>
      <c r="W53" s="238">
        <f t="shared" si="1"/>
        <v>18303212.50583861</v>
      </c>
      <c r="X53" s="238">
        <f t="shared" si="1"/>
        <v>19071947.431083832</v>
      </c>
      <c r="Y53" s="238">
        <f t="shared" si="1"/>
        <v>19872969.223189354</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12192076.682925344</v>
      </c>
      <c r="C56" s="265">
        <f>B56+B57-B58</f>
        <v>9611425.9716889113</v>
      </c>
      <c r="D56" s="265">
        <f>C56+C57-C58</f>
        <v>3217983.7984916018</v>
      </c>
      <c r="E56" s="265">
        <f t="shared" ref="E56:U56" si="2">D56+D57-D58</f>
        <v>1477885.6728942094</v>
      </c>
      <c r="F56" s="266">
        <f t="shared" si="2"/>
        <v>1477885.6728942094</v>
      </c>
      <c r="G56" s="266">
        <f>F56+F57-F58</f>
        <v>1379359.9613679287</v>
      </c>
      <c r="H56" s="266">
        <f t="shared" si="2"/>
        <v>1280834.2498416479</v>
      </c>
      <c r="I56" s="266">
        <f t="shared" si="2"/>
        <v>1182308.5383153672</v>
      </c>
      <c r="J56" s="266">
        <f t="shared" si="2"/>
        <v>1083782.8267890865</v>
      </c>
      <c r="K56" s="266">
        <f t="shared" si="2"/>
        <v>985257.11526280583</v>
      </c>
      <c r="L56" s="266">
        <f t="shared" si="2"/>
        <v>886731.40373652522</v>
      </c>
      <c r="M56" s="266">
        <f t="shared" si="2"/>
        <v>788205.6922102446</v>
      </c>
      <c r="N56" s="266">
        <f t="shared" si="2"/>
        <v>689679.98068396398</v>
      </c>
      <c r="O56" s="266">
        <f t="shared" si="2"/>
        <v>591154.26915768336</v>
      </c>
      <c r="P56" s="266">
        <f t="shared" si="2"/>
        <v>492628.55763140274</v>
      </c>
      <c r="Q56" s="266">
        <f t="shared" si="2"/>
        <v>394102.84610512212</v>
      </c>
      <c r="R56" s="312">
        <f t="shared" si="2"/>
        <v>295577.13457884151</v>
      </c>
      <c r="S56" s="312">
        <f t="shared" si="2"/>
        <v>197051.42305256089</v>
      </c>
      <c r="T56" s="312">
        <f t="shared" si="2"/>
        <v>98525.711526280254</v>
      </c>
      <c r="U56" s="312">
        <f t="shared" si="2"/>
        <v>-3.7834979593753815E-10</v>
      </c>
      <c r="V56" s="312"/>
      <c r="W56" s="312"/>
      <c r="X56" s="312"/>
      <c r="Y56" s="312"/>
    </row>
    <row r="57" spans="1:25">
      <c r="A57" s="234" t="s">
        <v>328</v>
      </c>
      <c r="B57" s="265">
        <f>(B28/3211479047)*46654169.4851375</f>
        <v>905250.14353691821</v>
      </c>
      <c r="C57" s="265">
        <f>(B28/3211479047)*29512102.5172828</f>
        <v>572635.52935729129</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3485900.8547733501</v>
      </c>
      <c r="C58" s="265">
        <f>359013000*(B28/3211479047)</f>
        <v>6966077.7025546012</v>
      </c>
      <c r="D58" s="265">
        <f>89680000*(B28/3211479047)</f>
        <v>1740098.1255973924</v>
      </c>
      <c r="E58" s="265">
        <v>0</v>
      </c>
      <c r="F58" s="266">
        <f>$F$56/$B$43</f>
        <v>98525.711526280633</v>
      </c>
      <c r="G58" s="266">
        <f>$F$56/$B$43</f>
        <v>98525.711526280633</v>
      </c>
      <c r="H58" s="266">
        <f t="shared" ref="H58:P58" si="3">$F$56/$B$43</f>
        <v>98525.711526280633</v>
      </c>
      <c r="I58" s="266">
        <f t="shared" si="3"/>
        <v>98525.711526280633</v>
      </c>
      <c r="J58" s="266">
        <f t="shared" si="3"/>
        <v>98525.711526280633</v>
      </c>
      <c r="K58" s="266">
        <f t="shared" si="3"/>
        <v>98525.711526280633</v>
      </c>
      <c r="L58" s="266">
        <f t="shared" si="3"/>
        <v>98525.711526280633</v>
      </c>
      <c r="M58" s="266">
        <f t="shared" si="3"/>
        <v>98525.711526280633</v>
      </c>
      <c r="N58" s="266">
        <f t="shared" si="3"/>
        <v>98525.711526280633</v>
      </c>
      <c r="O58" s="266">
        <f t="shared" si="3"/>
        <v>98525.711526280633</v>
      </c>
      <c r="P58" s="266">
        <f t="shared" si="3"/>
        <v>98525.711526280633</v>
      </c>
      <c r="Q58" s="266">
        <f>$F$56/$B$43</f>
        <v>98525.711526280633</v>
      </c>
      <c r="R58" s="266">
        <f>$F$56/$B$43</f>
        <v>98525.711526280633</v>
      </c>
      <c r="S58" s="266">
        <f t="shared" ref="S58" si="4">$F$56/$B$43</f>
        <v>98525.711526280633</v>
      </c>
      <c r="T58" s="266">
        <f>$F$56/$B$43</f>
        <v>98525.711526280633</v>
      </c>
      <c r="U58" s="266">
        <f>$F$56/$B$43</f>
        <v>98525.711526280633</v>
      </c>
      <c r="V58" s="266"/>
      <c r="W58" s="266"/>
      <c r="X58" s="266"/>
      <c r="Y58" s="266"/>
    </row>
    <row r="59" spans="1:25" ht="16.5" thickBot="1">
      <c r="A59" s="236" t="s">
        <v>326</v>
      </c>
      <c r="B59" s="267">
        <f>AVERAGE(SUM(B56:B57),(SUM(B56:B57)-B58))*B45</f>
        <v>1419297.0498844483</v>
      </c>
      <c r="C59" s="267">
        <f>AVERAGE(SUM(C56:C57),(SUM(C56:C57)-C58))*B45</f>
        <v>837627.83122111275</v>
      </c>
      <c r="D59" s="267">
        <f>AVERAGE(SUM(D56:D57),(SUM(D56:D57)-D58))*B45</f>
        <v>293491.84196161322</v>
      </c>
      <c r="E59" s="267">
        <f>AVERAGE(SUM(E56:E57),(SUM(E56:E57)-E58))*B45</f>
        <v>184735.70911177617</v>
      </c>
      <c r="F59" s="238">
        <f>AVERAGE(SUM(F56:F57),(SUM(F56:F57)-F58))*B45</f>
        <v>178577.85214138363</v>
      </c>
      <c r="G59" s="238">
        <f>AVERAGE(SUM(G56:G57),(SUM(G56:G57)-G58))*B45</f>
        <v>166262.13820059854</v>
      </c>
      <c r="H59" s="238">
        <f>AVERAGE(SUM(H56:H57),(SUM(H56:H57)-H58))*B45</f>
        <v>153946.42425981344</v>
      </c>
      <c r="I59" s="238">
        <f>AVERAGE(SUM(I56:I57),(SUM(I56:I57)-I58))*B45</f>
        <v>141630.71031902835</v>
      </c>
      <c r="J59" s="238">
        <f>AVERAGE(SUM(J56:J57),(SUM(J56:J57)-J58))*B45</f>
        <v>129314.99637824326</v>
      </c>
      <c r="K59" s="238">
        <f>AVERAGE(SUM(K56:K57),(SUM(K56:K57)-K58))*B45</f>
        <v>116999.2824374582</v>
      </c>
      <c r="L59" s="238">
        <f>AVERAGE(SUM(L56:L57),(SUM(L56:L57)-L58))*B45</f>
        <v>104683.56849667311</v>
      </c>
      <c r="M59" s="238">
        <f>AVERAGE(SUM(M56:M57),(SUM(M56:M57)-M58))*B45</f>
        <v>92367.854555888043</v>
      </c>
      <c r="N59" s="238">
        <f>AVERAGE(SUM(N56:N57),(SUM(N56:N57)-N58))*B45</f>
        <v>80052.140615102951</v>
      </c>
      <c r="O59" s="238">
        <f>AVERAGE(SUM(O56:O57),(SUM(O56:O57)-O58))*B45</f>
        <v>67736.426674317889</v>
      </c>
      <c r="P59" s="238">
        <f>AVERAGE(SUM(P56:P57),(SUM(P56:P57)-P58))*B45</f>
        <v>55420.712733532804</v>
      </c>
      <c r="Q59" s="238">
        <f>AVERAGE(SUM(Q56:Q57),(SUM(Q56:Q57)-Q58))*B45</f>
        <v>43104.998792747727</v>
      </c>
      <c r="R59" s="314">
        <f>AVERAGE(SUM(R56:R57),(SUM(R56:R57)-R58))*B45</f>
        <v>30789.28485196265</v>
      </c>
      <c r="S59" s="314">
        <f>AVERAGE(SUM(S56:S57),(SUM(S56:S57)-S58))*B45</f>
        <v>18473.570911177572</v>
      </c>
      <c r="T59" s="314">
        <f>AVERAGE(SUM(T56:T57),(SUM(T56:T57)-T58))*B45</f>
        <v>6157.8569703924923</v>
      </c>
      <c r="U59" s="314">
        <f>AVERAGE(SUM(U56:U57),(SUM(U56:U57)-U58))*B45</f>
        <v>-6157.8569703925868</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8038461.6240000008</v>
      </c>
      <c r="D62" s="245">
        <f>D53*B31</f>
        <v>8376077.0122080008</v>
      </c>
      <c r="E62" s="245">
        <f>E53*B31</f>
        <v>8727872.2467207368</v>
      </c>
      <c r="F62" s="245">
        <f>F53*B31</f>
        <v>9094442.8810830079</v>
      </c>
      <c r="G62" s="245">
        <f>G53*B31</f>
        <v>9476409.482088495</v>
      </c>
      <c r="H62" s="245">
        <f>H53*B31</f>
        <v>9874418.6803362127</v>
      </c>
      <c r="I62" s="245">
        <f>I53*B31</f>
        <v>10289144.264910335</v>
      </c>
      <c r="J62" s="245">
        <f>J53*B31</f>
        <v>10721288.324036568</v>
      </c>
      <c r="K62" s="245">
        <f>K53*B31</f>
        <v>11171582.433646105</v>
      </c>
      <c r="L62" s="245">
        <f>L53*B31</f>
        <v>11640788.895859241</v>
      </c>
      <c r="M62" s="245">
        <f>M53*B31</f>
        <v>12129702.02948533</v>
      </c>
      <c r="N62" s="245">
        <f>N53*B31</f>
        <v>12639149.514723714</v>
      </c>
      <c r="O62" s="245">
        <f>O53*B31</f>
        <v>13169993.794342112</v>
      </c>
      <c r="P62" s="245">
        <f>P53*B31</f>
        <v>13723133.53370448</v>
      </c>
      <c r="Q62" s="245">
        <f>Q53*B31</f>
        <v>14299505.142120069</v>
      </c>
      <c r="R62" s="245">
        <f>R53*B31</f>
        <v>14900084.358089112</v>
      </c>
      <c r="S62" s="245">
        <f>S53*B31</f>
        <v>15525887.901128855</v>
      </c>
      <c r="T62" s="245">
        <f>T53*B31</f>
        <v>16177975.192976266</v>
      </c>
      <c r="U62" s="245">
        <f>U53*B31</f>
        <v>16857450.151081271</v>
      </c>
      <c r="V62" s="245">
        <f>V53*B31</f>
        <v>17565463.057426687</v>
      </c>
      <c r="W62" s="245">
        <f>W53*B31</f>
        <v>18303212.50583861</v>
      </c>
      <c r="X62" s="245">
        <f>X53*B31</f>
        <v>19071947.431083832</v>
      </c>
      <c r="Y62" s="245">
        <f>Y53*B31</f>
        <v>19872969.223189354</v>
      </c>
    </row>
    <row r="63" spans="1:25">
      <c r="A63" s="234" t="s">
        <v>324</v>
      </c>
      <c r="B63" s="241"/>
      <c r="C63" s="241">
        <f>SUM(C64:C69)</f>
        <v>-1659411.627721935</v>
      </c>
      <c r="D63" s="241">
        <f t="shared" ref="D63:Y63" si="5">SUM(D64:D69)</f>
        <v>-1652767.346315742</v>
      </c>
      <c r="E63" s="241">
        <f t="shared" si="5"/>
        <v>-1646666.5453496887</v>
      </c>
      <c r="F63" s="241">
        <f t="shared" si="5"/>
        <v>-1641132.0510022615</v>
      </c>
      <c r="G63" s="241">
        <f t="shared" si="5"/>
        <v>-1636187.6481514422</v>
      </c>
      <c r="H63" s="241">
        <f t="shared" si="5"/>
        <v>-1631858.1206400886</v>
      </c>
      <c r="I63" s="241">
        <f t="shared" si="5"/>
        <v>-1628169.2932324579</v>
      </c>
      <c r="J63" s="241">
        <f t="shared" si="5"/>
        <v>-1625148.0753329068</v>
      </c>
      <c r="K63" s="241">
        <f t="shared" si="5"/>
        <v>-1622822.5065407744</v>
      </c>
      <c r="L63" s="241">
        <f t="shared" si="5"/>
        <v>-1621221.804118573</v>
      </c>
      <c r="M63" s="241">
        <f t="shared" si="5"/>
        <v>-1620376.4124538386</v>
      </c>
      <c r="N63" s="241">
        <f t="shared" si="5"/>
        <v>-1620318.0545983855</v>
      </c>
      <c r="O63" s="241">
        <f t="shared" si="5"/>
        <v>-1621079.7859722036</v>
      </c>
      <c r="P63" s="241">
        <f t="shared" si="5"/>
        <v>-1622696.0503229217</v>
      </c>
      <c r="Q63" s="241">
        <f t="shared" si="5"/>
        <v>-1625202.7380355701</v>
      </c>
      <c r="R63" s="241">
        <f t="shared" si="5"/>
        <v>-1628637.24689135</v>
      </c>
      <c r="S63" s="241">
        <f t="shared" si="5"/>
        <v>-1633038.5453782722</v>
      </c>
      <c r="T63" s="241">
        <f t="shared" si="5"/>
        <v>-1638447.2386608454</v>
      </c>
      <c r="U63" s="241">
        <f t="shared" si="5"/>
        <v>-1644905.6373204868</v>
      </c>
      <c r="V63" s="241">
        <f t="shared" si="5"/>
        <v>-1652457.8289830328</v>
      </c>
      <c r="W63" s="241">
        <f t="shared" si="5"/>
        <v>-1661149.752954606</v>
      </c>
      <c r="X63" s="241">
        <f t="shared" si="5"/>
        <v>-1671029.2779921857</v>
      </c>
      <c r="Y63" s="241">
        <f t="shared" si="5"/>
        <v>-1682146.283340543</v>
      </c>
    </row>
    <row r="64" spans="1:25">
      <c r="A64" s="243" t="s">
        <v>323</v>
      </c>
      <c r="B64" s="241"/>
      <c r="C64" s="241">
        <f>-IF(C50&lt;=B33,0,B32*(1+C52)*B31)</f>
        <v>-282675.067838041</v>
      </c>
      <c r="D64" s="241">
        <f>-IF(D50&lt;=B33,0,B32*(1+D52)*B31)</f>
        <v>-294547.42068723874</v>
      </c>
      <c r="E64" s="241">
        <f>-IF(E50&lt;=B33,0,B32*(1+E52)*B31)</f>
        <v>-306918.41235610278</v>
      </c>
      <c r="F64" s="241">
        <f>-IF(F50&lt;=B33,0,B32*(1+F52)*B31)</f>
        <v>-319808.98567505908</v>
      </c>
      <c r="G64" s="241">
        <f>-IF(G50&lt;=B33,0,B32*(1+G52)*B31)</f>
        <v>-333240.96307341155</v>
      </c>
      <c r="H64" s="241">
        <f>-IF(H50&lt;=B33,0,B32*(1+H52)*B31)</f>
        <v>-347237.08352249488</v>
      </c>
      <c r="I64" s="241">
        <f>-IF(I50&lt;=B33,0,B32*(1+I52)*B31)</f>
        <v>-361821.04103043966</v>
      </c>
      <c r="J64" s="241">
        <f>-IF(J50&lt;=B33,0,B32*(1+J52)*B31)</f>
        <v>-377017.52475371811</v>
      </c>
      <c r="K64" s="241">
        <f>-IF(K50&lt;=B33,0,B32*(1+K52)*B31)</f>
        <v>-392852.26079337433</v>
      </c>
      <c r="L64" s="241">
        <f>-IF(L50&lt;=B33,0,B32*(1+L52)*B31)</f>
        <v>-409352.05574669607</v>
      </c>
      <c r="M64" s="241">
        <f>-IF(M50&lt;=B33,0,B32*(1+M52)*B31)</f>
        <v>-426544.84208805737</v>
      </c>
      <c r="N64" s="241">
        <f>-IF(N50&lt;=B33,0,B32*(1+N52)*B31)</f>
        <v>-444459.72545575578</v>
      </c>
      <c r="O64" s="241">
        <f>-IF(O50&lt;=B33,0,B32*(1+O52)*B31)</f>
        <v>-463127.03392489749</v>
      </c>
      <c r="P64" s="241">
        <f>-IF(P50&lt;=B33,0,B32*(1+P52)*B31)</f>
        <v>-482578.36934974324</v>
      </c>
      <c r="Q64" s="241">
        <f>-IF(Q50&lt;=B33,0,B32*(1+Q52)*B31)</f>
        <v>-502846.6608624325</v>
      </c>
      <c r="R64" s="241">
        <f>-IF(R50&lt;=B33,0,B32*(1+R52)*B31)</f>
        <v>-523966.22061865468</v>
      </c>
      <c r="S64" s="241">
        <f>-IF(S50&lt;=B33,0,B32*(1+S52)*B31)</f>
        <v>-545972.80188463826</v>
      </c>
      <c r="T64" s="241">
        <f>-IF(T50&lt;=B33,0,B32*(1+T52)*B31)</f>
        <v>-568903.6595637931</v>
      </c>
      <c r="U64" s="241">
        <f>-IF(U50&lt;=B33,0,B32*(1+U52)*B31)</f>
        <v>-592797.61326547246</v>
      </c>
      <c r="V64" s="241">
        <f>-IF(V50&lt;=B33,0,B32*(1+V52)*B31)</f>
        <v>-617695.1130226223</v>
      </c>
      <c r="W64" s="241">
        <f>-IF(W50&lt;=B33,0,B32*(1+W52)*B31)</f>
        <v>-643638.30776957248</v>
      </c>
      <c r="X64" s="241">
        <f>-IF(X50&lt;=B33,0,B32*(1+X52)*B31)</f>
        <v>-670671.11669589463</v>
      </c>
      <c r="Y64" s="241">
        <f>-IF(Y50&lt;=B33,0,B32*(1+Y52)*B31)</f>
        <v>-698839.3035971222</v>
      </c>
    </row>
    <row r="65" spans="1:25">
      <c r="A65" s="243" t="str">
        <f>A35</f>
        <v>Прочие расходы при эксплуатации объекта, руб. без НДС</v>
      </c>
      <c r="B65" s="241"/>
      <c r="C65" s="241">
        <f>-IF(C50&lt;=B36,0,B35*(1+C52)*B31)</f>
        <v>-25420.419769608001</v>
      </c>
      <c r="D65" s="241">
        <f>-IF(D50&lt;=B36,0,B35*(1+D52)*B31)</f>
        <v>-26488.077399931539</v>
      </c>
      <c r="E65" s="241">
        <f>-IF(E50&lt;=B36,0,B35*(1+E52)*B31)</f>
        <v>-27600.576650728664</v>
      </c>
      <c r="F65" s="241">
        <f>-IF(F50&lt;=B36,0,B35*(1+F52)*B31)</f>
        <v>-28759.800870059265</v>
      </c>
      <c r="G65" s="241">
        <f>-IF(G50&lt;=B36,0,B35*(1+G52)*B31)</f>
        <v>-29967.712506601754</v>
      </c>
      <c r="H65" s="241">
        <f>-IF(H50&lt;=B36,0,B35*(1+H52)*B31)</f>
        <v>-31226.35643187903</v>
      </c>
      <c r="I65" s="241">
        <f>-IF(I50&lt;=B36,0,B35*(1+I52)*B31)</f>
        <v>-32537.863402017952</v>
      </c>
      <c r="J65" s="241">
        <f>-IF(J50&lt;=B36,0,B35*(1+J52)*B31)</f>
        <v>-33904.453664902707</v>
      </c>
      <c r="K65" s="241">
        <f>-IF(K50&lt;=B36,0,B35*(1+K52)*B31)</f>
        <v>-35328.440718828628</v>
      </c>
      <c r="L65" s="241">
        <f>-IF(L50&lt;=B36,0,B35*(1+L52)*B31)</f>
        <v>-36812.235229019432</v>
      </c>
      <c r="M65" s="241">
        <f>-IF(M50&lt;=B36,0,B35*(1+M52)*B31)</f>
        <v>-38358.349108638249</v>
      </c>
      <c r="N65" s="241">
        <f>-IF(N50&lt;=B36,0,B35*(1+N52)*B31)</f>
        <v>-39969.399771201053</v>
      </c>
      <c r="O65" s="241">
        <f>-IF(O50&lt;=B36,0,B35*(1+O52)*B31)</f>
        <v>-41648.114561591501</v>
      </c>
      <c r="P65" s="241">
        <f>-IF(P50&lt;=B36,0,B35*(1+P52)*B31)</f>
        <v>-43397.33537317835</v>
      </c>
      <c r="Q65" s="241">
        <f>-IF(Q50&lt;=B36,0,B35*(1+Q52)*B31)</f>
        <v>-45220.023458851843</v>
      </c>
      <c r="R65" s="241">
        <f>-IF(R50&lt;=B36,0,B35*(1+R52)*B31)</f>
        <v>-47119.264444123619</v>
      </c>
      <c r="S65" s="241">
        <f>-IF(S50&lt;=B36,0,B35*(1+S52)*B31)</f>
        <v>-49098.273550776816</v>
      </c>
      <c r="T65" s="241">
        <f>-IF(T50&lt;=B36,0,B35*(1+T52)*B31)</f>
        <v>-51160.401039909448</v>
      </c>
      <c r="U65" s="241">
        <f>-IF(U50&lt;=B36,0,B35*(1+U52)*B31)</f>
        <v>-53309.137883585645</v>
      </c>
      <c r="V65" s="241">
        <f>-IF(V50&lt;=B36,0,B35*(1+V52)*B31)</f>
        <v>-55548.121674696245</v>
      </c>
      <c r="W65" s="241">
        <f>-IF(W50&lt;=B36,0,B35*(1+W52)*B31)</f>
        <v>-57881.142785033495</v>
      </c>
      <c r="X65" s="241">
        <f>-IF(X50&lt;=B36,0,B35*(1+X52)*B31)</f>
        <v>-60312.150782004908</v>
      </c>
      <c r="Y65" s="241">
        <f>-IF(Y50&lt;=B36,0,B35*(1+Y52)*B31)</f>
        <v>-62845.261114849112</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-1351316.140114286</v>
      </c>
      <c r="D69" s="241">
        <f>-((B28+B29)*B31+(B28+B29)*B31+SUM(B71:D71))/2*2.2%</f>
        <v>-1331731.8482285717</v>
      </c>
      <c r="E69" s="241">
        <f>-((B28+B29)*B31+(B28+B29)*B31+SUM(B71:E71))/2*2.2%</f>
        <v>-1312147.5563428574</v>
      </c>
      <c r="F69" s="241">
        <f>-((B28+B29)*B31+(B28+B29)*B31+SUM(B71:F71))/2*2.2%</f>
        <v>-1292563.2644571431</v>
      </c>
      <c r="G69" s="241">
        <f>-((B28+B29)*B31+(B28+B29)*B31+SUM(B71:G71))/2*2.2%</f>
        <v>-1272978.9725714289</v>
      </c>
      <c r="H69" s="241">
        <f>-((B28+B29)*B31+(B28+B29)*B31+SUM(B71:H71))/2*2.2%</f>
        <v>-1253394.6806857146</v>
      </c>
      <c r="I69" s="241">
        <f>-((B28+B29)*B31+(B28+B29)*B31+SUM(B71:I71))/2*2.2%</f>
        <v>-1233810.3888000003</v>
      </c>
      <c r="J69" s="241">
        <f>-((B28+B29)*B31+(B28+B29)*B31+SUM(B71:J71))/2*2.2%</f>
        <v>-1214226.096914286</v>
      </c>
      <c r="K69" s="241">
        <f>-((B28+B29)*B31+(B28+B29)*B31+SUM(B71:K71))/2*2.2%</f>
        <v>-1194641.8050285715</v>
      </c>
      <c r="L69" s="241">
        <f>-((B28+B29)*B31+(B28+B29)*B31+SUM(B71:L71))/2*2.2%</f>
        <v>-1175057.5131428575</v>
      </c>
      <c r="M69" s="241">
        <f>-((B28+B29)*B31+(B28+B29)*B31+SUM(B71:M71))/2*2.2%</f>
        <v>-1155473.221257143</v>
      </c>
      <c r="N69" s="241">
        <f>-((B28+B29)*B31+(B28+B29)*B31+SUM(B71:N71))/2*2.2%</f>
        <v>-1135888.9293714287</v>
      </c>
      <c r="O69" s="241">
        <f>-((B28+B29)*B31+(B28+B29)*B31+SUM(B71:O71))/2*2.2%</f>
        <v>-1116304.6374857146</v>
      </c>
      <c r="P69" s="241">
        <f>-((B28+B29)*B31+(B28+B29)*B31+SUM(B71:P71))/2*2.2%</f>
        <v>-1096720.3456000001</v>
      </c>
      <c r="Q69" s="241">
        <f>-((B28+B29)*B31+(B28+B29)*B31+SUM(B71:Q71))/2*2.2%</f>
        <v>-1077136.0537142858</v>
      </c>
      <c r="R69" s="241">
        <f>-((B28+B29)*B31+(B28+B29)*B31+SUM(B71:R71))/2*2.2%</f>
        <v>-1057551.7618285716</v>
      </c>
      <c r="S69" s="241">
        <f>-((B28+B29)*B31+(B28+B29)*B31+SUM(B71:S71))/2*2.2%</f>
        <v>-1037967.4699428572</v>
      </c>
      <c r="T69" s="241">
        <f>-((B28+B29)*B31+(B28+B29)*B31+SUM(B71:T71))/2*2.2%</f>
        <v>-1018383.178057143</v>
      </c>
      <c r="U69" s="241">
        <f>-((B28+B29)*B31+(B28+B29)*B31+SUM(B71:U71))/2*2.2%</f>
        <v>-998798.88617142872</v>
      </c>
      <c r="V69" s="241">
        <f>-((B28+B29)*B31+(B28+B29)*B31+SUM(B71:V71))/2*2.2%</f>
        <v>-979214.59428571432</v>
      </c>
      <c r="W69" s="241">
        <f>-((B28+B29)*B31+(B28+B29)*B31+SUM(B71:W71))/2*2.2%</f>
        <v>-959630.30240000016</v>
      </c>
      <c r="X69" s="241">
        <f>-((B28+B29)*B31+(B28+B29)*B31+SUM(B71:X71))/2*2.2%</f>
        <v>-940046.010514286</v>
      </c>
      <c r="Y69" s="241">
        <f>-((B28+B29)*B31+(B28+B29)*B31+SUM(B71:Y71))/2*2.2%</f>
        <v>-920461.7186285716</v>
      </c>
    </row>
    <row r="70" spans="1:25">
      <c r="A70" s="242" t="s">
        <v>568</v>
      </c>
      <c r="B70" s="245"/>
      <c r="C70" s="245">
        <f>C62+C63</f>
        <v>6379049.9962780662</v>
      </c>
      <c r="D70" s="245">
        <f t="shared" ref="D70:Y70" si="6">D62+D63</f>
        <v>6723309.6658922583</v>
      </c>
      <c r="E70" s="245">
        <f t="shared" si="6"/>
        <v>7081205.7013710476</v>
      </c>
      <c r="F70" s="245">
        <f t="shared" si="6"/>
        <v>7453310.8300807467</v>
      </c>
      <c r="G70" s="245">
        <f t="shared" si="6"/>
        <v>7840221.8339370526</v>
      </c>
      <c r="H70" s="245">
        <f t="shared" si="6"/>
        <v>8242560.5596961239</v>
      </c>
      <c r="I70" s="245">
        <f t="shared" si="6"/>
        <v>8660974.971677877</v>
      </c>
      <c r="J70" s="245">
        <f t="shared" si="6"/>
        <v>9096140.2487036623</v>
      </c>
      <c r="K70" s="245">
        <f t="shared" si="6"/>
        <v>9548759.9271053299</v>
      </c>
      <c r="L70" s="245">
        <f t="shared" si="6"/>
        <v>10019567.091740668</v>
      </c>
      <c r="M70" s="245">
        <f t="shared" si="6"/>
        <v>10509325.617031492</v>
      </c>
      <c r="N70" s="245">
        <f t="shared" si="6"/>
        <v>11018831.460125329</v>
      </c>
      <c r="O70" s="245">
        <f t="shared" si="6"/>
        <v>11548914.008369908</v>
      </c>
      <c r="P70" s="245">
        <f t="shared" si="6"/>
        <v>12100437.483381558</v>
      </c>
      <c r="Q70" s="245">
        <f t="shared" si="6"/>
        <v>12674302.404084498</v>
      </c>
      <c r="R70" s="245">
        <f t="shared" si="6"/>
        <v>13271447.111197762</v>
      </c>
      <c r="S70" s="245">
        <f t="shared" si="6"/>
        <v>13892849.355750583</v>
      </c>
      <c r="T70" s="245">
        <f t="shared" si="6"/>
        <v>14539527.95431542</v>
      </c>
      <c r="U70" s="245">
        <f t="shared" si="6"/>
        <v>15212544.513760785</v>
      </c>
      <c r="V70" s="245">
        <f t="shared" si="6"/>
        <v>15913005.228443654</v>
      </c>
      <c r="W70" s="245">
        <f t="shared" si="6"/>
        <v>16642062.752884004</v>
      </c>
      <c r="X70" s="245">
        <f t="shared" si="6"/>
        <v>17400918.153091647</v>
      </c>
      <c r="Y70" s="245">
        <f t="shared" si="6"/>
        <v>18190822.93984881</v>
      </c>
    </row>
    <row r="71" spans="1:25">
      <c r="A71" s="243" t="s">
        <v>317</v>
      </c>
      <c r="B71" s="241"/>
      <c r="C71" s="241">
        <f>IF(B28-ABS(SUM(B71:B71))&gt;0,-B28/B30,0)</f>
        <v>-1780390.1714285717</v>
      </c>
      <c r="D71" s="241">
        <f>IF(B28-ABS(SUM(B71:C71))&gt;0,-B28/B30,0)</f>
        <v>-1780390.1714285717</v>
      </c>
      <c r="E71" s="241">
        <f>IF(B28-ABS(SUM(B71:D71))&gt;0,-B28/B30,0)</f>
        <v>-1780390.1714285717</v>
      </c>
      <c r="F71" s="241">
        <f>IF(B28-ABS(SUM(B71:E71))&gt;0,-B28/B30,0)</f>
        <v>-1780390.1714285717</v>
      </c>
      <c r="G71" s="241">
        <f>IF(B28-ABS(SUM(B71:F71))&gt;0,-B28/B30,0)</f>
        <v>-1780390.1714285717</v>
      </c>
      <c r="H71" s="241">
        <f>IF(B28-ABS(SUM(B71:G71))&gt;0,-B28/B30,0)</f>
        <v>-1780390.1714285717</v>
      </c>
      <c r="I71" s="241">
        <f>IF(B28-ABS(SUM(B71:H71))&gt;0,-B28/B30,0)</f>
        <v>-1780390.1714285717</v>
      </c>
      <c r="J71" s="241">
        <f>IF(B28-ABS(SUM(B71:I71))&gt;0,-B28/B30,0)</f>
        <v>-1780390.1714285717</v>
      </c>
      <c r="K71" s="241">
        <f>IF(B28-ABS(SUM(B71:J71))&gt;0,-B28/B30,0)</f>
        <v>-1780390.1714285717</v>
      </c>
      <c r="L71" s="241">
        <f>IF(B28-ABS(SUM(B71:K71))&gt;0,-B28/B30,0)</f>
        <v>-1780390.1714285717</v>
      </c>
      <c r="M71" s="241">
        <f>IF(B28-ABS(SUM(B71:L71))&gt;0,-B28/B30,0)</f>
        <v>-1780390.1714285717</v>
      </c>
      <c r="N71" s="241">
        <f>IF(B28-ABS(SUM(B71:M71))&gt;0,-B28/B30,0)</f>
        <v>-1780390.1714285717</v>
      </c>
      <c r="O71" s="241">
        <f>IF(B28-ABS(SUM(B71:N71))&gt;0,-B28/B30,0)</f>
        <v>-1780390.1714285717</v>
      </c>
      <c r="P71" s="241">
        <f>IF(B28-ABS(SUM(B71:O71))&gt;0,-B28/B30,0)</f>
        <v>-1780390.1714285717</v>
      </c>
      <c r="Q71" s="241">
        <f>IF(B28-ABS(SUM(B71:P71))&gt;0,-B28/B30,0)</f>
        <v>-1780390.1714285717</v>
      </c>
      <c r="R71" s="241">
        <f>IF(B28-ABS(SUM(B71:Q71))&gt;0,-B28/B30,0)</f>
        <v>-1780390.1714285717</v>
      </c>
      <c r="S71" s="241">
        <f>IF(B28-ABS(SUM(B71:R71))&gt;0,-B28/B30,0)</f>
        <v>-1780390.1714285717</v>
      </c>
      <c r="T71" s="241">
        <f>IF(B28-ABS(SUM(B71:S71))&gt;0,-B28/B30,0)</f>
        <v>-1780390.1714285717</v>
      </c>
      <c r="U71" s="241">
        <f>IF(B28-ABS(SUM(B71:T71))&gt;0,-B28/B30,0)</f>
        <v>-1780390.1714285717</v>
      </c>
      <c r="V71" s="241">
        <f>IF(B28-ABS(SUM(B71:U71))&gt;0,-B28/B30,0)</f>
        <v>-1780390.1714285717</v>
      </c>
      <c r="W71" s="241">
        <f>IF(B28-ABS(SUM(B71:V71))&gt;0,-B28/B30,0)</f>
        <v>-1780390.1714285717</v>
      </c>
      <c r="X71" s="241">
        <f>IF(B28-ABS(SUM(B71:W71))&gt;0,-B28/B30,0)</f>
        <v>-1780390.1714285717</v>
      </c>
      <c r="Y71" s="241">
        <f>IF(B28-ABS(SUM(B71:X71))&gt;0,-B28/B30,0)</f>
        <v>-1780390.1714285717</v>
      </c>
    </row>
    <row r="72" spans="1:25">
      <c r="A72" s="242" t="s">
        <v>569</v>
      </c>
      <c r="B72" s="245"/>
      <c r="C72" s="245">
        <f>C70+C71</f>
        <v>4598659.8248494947</v>
      </c>
      <c r="D72" s="245">
        <f t="shared" ref="D72:Y72" si="7">D70+D71</f>
        <v>4942919.4944636868</v>
      </c>
      <c r="E72" s="245">
        <f t="shared" si="7"/>
        <v>5300815.5299424762</v>
      </c>
      <c r="F72" s="245">
        <f t="shared" si="7"/>
        <v>5672920.6586521752</v>
      </c>
      <c r="G72" s="245">
        <f t="shared" si="7"/>
        <v>6059831.6625084812</v>
      </c>
      <c r="H72" s="245">
        <f t="shared" si="7"/>
        <v>6462170.3882675525</v>
      </c>
      <c r="I72" s="245">
        <f t="shared" si="7"/>
        <v>6880584.8002493056</v>
      </c>
      <c r="J72" s="245">
        <f t="shared" si="7"/>
        <v>7315750.0772750909</v>
      </c>
      <c r="K72" s="245">
        <f t="shared" si="7"/>
        <v>7768369.7556767585</v>
      </c>
      <c r="L72" s="245">
        <f t="shared" si="7"/>
        <v>8239176.9203120964</v>
      </c>
      <c r="M72" s="245">
        <f t="shared" si="7"/>
        <v>8728935.4456029199</v>
      </c>
      <c r="N72" s="245">
        <f t="shared" si="7"/>
        <v>9238441.2886967566</v>
      </c>
      <c r="O72" s="245">
        <f t="shared" si="7"/>
        <v>9768523.8369413354</v>
      </c>
      <c r="P72" s="245">
        <f t="shared" si="7"/>
        <v>10320047.311952986</v>
      </c>
      <c r="Q72" s="245">
        <f t="shared" si="7"/>
        <v>10893912.232655926</v>
      </c>
      <c r="R72" s="245">
        <f t="shared" si="7"/>
        <v>11491056.93976919</v>
      </c>
      <c r="S72" s="245">
        <f t="shared" si="7"/>
        <v>12112459.184322011</v>
      </c>
      <c r="T72" s="245">
        <f t="shared" si="7"/>
        <v>12759137.782886848</v>
      </c>
      <c r="U72" s="245">
        <f t="shared" si="7"/>
        <v>13432154.342332212</v>
      </c>
      <c r="V72" s="245">
        <f t="shared" si="7"/>
        <v>14132615.057015082</v>
      </c>
      <c r="W72" s="245">
        <f t="shared" si="7"/>
        <v>14861672.581455432</v>
      </c>
      <c r="X72" s="245">
        <f t="shared" si="7"/>
        <v>15620527.981663074</v>
      </c>
      <c r="Y72" s="245">
        <f t="shared" si="7"/>
        <v>16410432.768420238</v>
      </c>
    </row>
    <row r="73" spans="1:25">
      <c r="A73" s="243" t="s">
        <v>316</v>
      </c>
      <c r="B73" s="241">
        <f>-B59</f>
        <v>-1419297.0498844483</v>
      </c>
      <c r="C73" s="241">
        <f>-C59</f>
        <v>-837627.83122111275</v>
      </c>
      <c r="D73" s="241">
        <f t="shared" ref="D73:Y73" si="8">-D59</f>
        <v>-293491.84196161322</v>
      </c>
      <c r="E73" s="241">
        <f t="shared" si="8"/>
        <v>-184735.70911177617</v>
      </c>
      <c r="F73" s="241">
        <f t="shared" si="8"/>
        <v>-178577.85214138363</v>
      </c>
      <c r="G73" s="241">
        <f t="shared" si="8"/>
        <v>-166262.13820059854</v>
      </c>
      <c r="H73" s="241">
        <f t="shared" si="8"/>
        <v>-153946.42425981344</v>
      </c>
      <c r="I73" s="241">
        <f t="shared" si="8"/>
        <v>-141630.71031902835</v>
      </c>
      <c r="J73" s="241">
        <f t="shared" si="8"/>
        <v>-129314.99637824326</v>
      </c>
      <c r="K73" s="241">
        <f t="shared" si="8"/>
        <v>-116999.2824374582</v>
      </c>
      <c r="L73" s="241">
        <f t="shared" si="8"/>
        <v>-104683.56849667311</v>
      </c>
      <c r="M73" s="241">
        <f t="shared" si="8"/>
        <v>-92367.854555888043</v>
      </c>
      <c r="N73" s="241">
        <f t="shared" si="8"/>
        <v>-80052.140615102951</v>
      </c>
      <c r="O73" s="241">
        <f t="shared" si="8"/>
        <v>-67736.426674317889</v>
      </c>
      <c r="P73" s="241">
        <f t="shared" si="8"/>
        <v>-55420.712733532804</v>
      </c>
      <c r="Q73" s="241">
        <f t="shared" si="8"/>
        <v>-43104.998792747727</v>
      </c>
      <c r="R73" s="241">
        <f t="shared" si="8"/>
        <v>-30789.28485196265</v>
      </c>
      <c r="S73" s="241">
        <f t="shared" si="8"/>
        <v>-18473.570911177572</v>
      </c>
      <c r="T73" s="241">
        <f t="shared" si="8"/>
        <v>-6157.8569703924923</v>
      </c>
      <c r="U73" s="241">
        <f t="shared" si="8"/>
        <v>6157.8569703925868</v>
      </c>
      <c r="V73" s="241">
        <f t="shared" si="8"/>
        <v>0</v>
      </c>
      <c r="W73" s="241">
        <f t="shared" si="8"/>
        <v>0</v>
      </c>
      <c r="X73" s="241">
        <f t="shared" si="8"/>
        <v>0</v>
      </c>
      <c r="Y73" s="241">
        <f t="shared" si="8"/>
        <v>0</v>
      </c>
    </row>
    <row r="74" spans="1:25">
      <c r="A74" s="242" t="s">
        <v>320</v>
      </c>
      <c r="B74" s="245"/>
      <c r="C74" s="245">
        <f>C72+C73</f>
        <v>3761031.9936283818</v>
      </c>
      <c r="D74" s="245">
        <f t="shared" ref="D74:Y74" si="9">D72+D73</f>
        <v>4649427.6525020739</v>
      </c>
      <c r="E74" s="245">
        <f t="shared" si="9"/>
        <v>5116079.8208307</v>
      </c>
      <c r="F74" s="245">
        <f t="shared" si="9"/>
        <v>5494342.8065107912</v>
      </c>
      <c r="G74" s="245">
        <f t="shared" si="9"/>
        <v>5893569.5243078824</v>
      </c>
      <c r="H74" s="245">
        <f t="shared" si="9"/>
        <v>6308223.964007739</v>
      </c>
      <c r="I74" s="245">
        <f t="shared" si="9"/>
        <v>6738954.0899302773</v>
      </c>
      <c r="J74" s="245">
        <f t="shared" si="9"/>
        <v>7186435.0808968479</v>
      </c>
      <c r="K74" s="245">
        <f t="shared" si="9"/>
        <v>7651370.4732392998</v>
      </c>
      <c r="L74" s="245">
        <f t="shared" si="9"/>
        <v>8134493.351815423</v>
      </c>
      <c r="M74" s="245">
        <f t="shared" si="9"/>
        <v>8636567.5910470318</v>
      </c>
      <c r="N74" s="245">
        <f t="shared" si="9"/>
        <v>9158389.1480816528</v>
      </c>
      <c r="O74" s="245">
        <f t="shared" si="9"/>
        <v>9700787.4102670178</v>
      </c>
      <c r="P74" s="245">
        <f t="shared" si="9"/>
        <v>10264626.599219453</v>
      </c>
      <c r="Q74" s="245">
        <f t="shared" si="9"/>
        <v>10850807.233863179</v>
      </c>
      <c r="R74" s="245">
        <f t="shared" si="9"/>
        <v>11460267.654917227</v>
      </c>
      <c r="S74" s="245">
        <f t="shared" si="9"/>
        <v>12093985.613410832</v>
      </c>
      <c r="T74" s="245">
        <f t="shared" si="9"/>
        <v>12752979.925916456</v>
      </c>
      <c r="U74" s="245">
        <f t="shared" si="9"/>
        <v>13438312.199302604</v>
      </c>
      <c r="V74" s="245">
        <f t="shared" si="9"/>
        <v>14132615.057015082</v>
      </c>
      <c r="W74" s="245">
        <f t="shared" si="9"/>
        <v>14861672.581455432</v>
      </c>
      <c r="X74" s="245">
        <f t="shared" si="9"/>
        <v>15620527.981663074</v>
      </c>
      <c r="Y74" s="245">
        <f t="shared" si="9"/>
        <v>16410432.768420238</v>
      </c>
    </row>
    <row r="75" spans="1:25">
      <c r="A75" s="243" t="s">
        <v>315</v>
      </c>
      <c r="B75" s="241"/>
      <c r="C75" s="241">
        <f>-C74*B39</f>
        <v>-752206.39872567635</v>
      </c>
      <c r="D75" s="241">
        <f>-D74*B39</f>
        <v>-929885.53050041478</v>
      </c>
      <c r="E75" s="241">
        <f>-E74*B39</f>
        <v>-1023215.9641661401</v>
      </c>
      <c r="F75" s="241">
        <f>-F74*B39</f>
        <v>-1098868.5613021583</v>
      </c>
      <c r="G75" s="241">
        <f>-G74*B39</f>
        <v>-1178713.9048615766</v>
      </c>
      <c r="H75" s="241">
        <f>-H74*B39</f>
        <v>-1261644.7928015478</v>
      </c>
      <c r="I75" s="241">
        <f>-I74*B39</f>
        <v>-1347790.8179860555</v>
      </c>
      <c r="J75" s="241">
        <f>-J74*B39</f>
        <v>-1437287.0161793698</v>
      </c>
      <c r="K75" s="241">
        <f>-K74*B39</f>
        <v>-1530274.0946478602</v>
      </c>
      <c r="L75" s="241">
        <f>-L74*B39</f>
        <v>-1626898.6703630846</v>
      </c>
      <c r="M75" s="241">
        <f>-M74*B39</f>
        <v>-1727313.5182094064</v>
      </c>
      <c r="N75" s="241">
        <f>-N74*B39</f>
        <v>-1831677.8296163306</v>
      </c>
      <c r="O75" s="241">
        <f>-O74*B39</f>
        <v>-1940157.4820534037</v>
      </c>
      <c r="P75" s="241">
        <f>-P74*B39</f>
        <v>-2052925.3198438906</v>
      </c>
      <c r="Q75" s="241">
        <f>-Q74*B39</f>
        <v>-2170161.4467726359</v>
      </c>
      <c r="R75" s="241">
        <f>-R74*B39</f>
        <v>-2292053.5309834457</v>
      </c>
      <c r="S75" s="241">
        <f>-S74*B39</f>
        <v>-2418797.1226821668</v>
      </c>
      <c r="T75" s="241">
        <f>-T74*B39</f>
        <v>-2550595.9851832911</v>
      </c>
      <c r="U75" s="241">
        <f>-U74*B39</f>
        <v>-2687662.4398605209</v>
      </c>
      <c r="V75" s="241">
        <f>-V74*B39</f>
        <v>-2826523.0114030167</v>
      </c>
      <c r="W75" s="241">
        <f>-W74*B39</f>
        <v>-2972334.5162910866</v>
      </c>
      <c r="X75" s="241">
        <f>-X74*B39</f>
        <v>-3124105.5963326152</v>
      </c>
      <c r="Y75" s="241">
        <f>-Y74*B39</f>
        <v>-3282086.5536840479</v>
      </c>
    </row>
    <row r="76" spans="1:25" ht="16.5" thickBot="1">
      <c r="A76" s="316" t="s">
        <v>319</v>
      </c>
      <c r="B76" s="317"/>
      <c r="C76" s="317">
        <f>C74+C75</f>
        <v>3008825.5949027054</v>
      </c>
      <c r="D76" s="317">
        <f t="shared" ref="D76:Y76" si="10">D74+D75</f>
        <v>3719542.1220016591</v>
      </c>
      <c r="E76" s="317">
        <f t="shared" si="10"/>
        <v>4092863.8566645598</v>
      </c>
      <c r="F76" s="317">
        <f t="shared" si="10"/>
        <v>4395474.2452086331</v>
      </c>
      <c r="G76" s="317">
        <f t="shared" si="10"/>
        <v>4714855.6194463056</v>
      </c>
      <c r="H76" s="317">
        <f t="shared" si="10"/>
        <v>5046579.1712061912</v>
      </c>
      <c r="I76" s="317">
        <f t="shared" si="10"/>
        <v>5391163.271944222</v>
      </c>
      <c r="J76" s="317">
        <f t="shared" si="10"/>
        <v>5749148.0647174781</v>
      </c>
      <c r="K76" s="317">
        <f t="shared" si="10"/>
        <v>6121096.3785914397</v>
      </c>
      <c r="L76" s="317">
        <f t="shared" si="10"/>
        <v>6507594.6814523386</v>
      </c>
      <c r="M76" s="317">
        <f t="shared" si="10"/>
        <v>6909254.0728376256</v>
      </c>
      <c r="N76" s="317">
        <f t="shared" si="10"/>
        <v>7326711.3184653223</v>
      </c>
      <c r="O76" s="317">
        <f t="shared" si="10"/>
        <v>7760629.928213614</v>
      </c>
      <c r="P76" s="317">
        <f t="shared" si="10"/>
        <v>8211701.2793755624</v>
      </c>
      <c r="Q76" s="317">
        <f t="shared" si="10"/>
        <v>8680645.7870905437</v>
      </c>
      <c r="R76" s="317">
        <f t="shared" si="10"/>
        <v>9168214.1239337809</v>
      </c>
      <c r="S76" s="317">
        <f t="shared" si="10"/>
        <v>9675188.4907286651</v>
      </c>
      <c r="T76" s="317">
        <f t="shared" si="10"/>
        <v>10202383.940733165</v>
      </c>
      <c r="U76" s="317">
        <f t="shared" si="10"/>
        <v>10750649.759442084</v>
      </c>
      <c r="V76" s="317">
        <f t="shared" si="10"/>
        <v>11306092.045612065</v>
      </c>
      <c r="W76" s="317">
        <f t="shared" si="10"/>
        <v>11889338.065164346</v>
      </c>
      <c r="X76" s="317">
        <f t="shared" si="10"/>
        <v>12496422.385330459</v>
      </c>
      <c r="Y76" s="317">
        <f t="shared" si="10"/>
        <v>13128346.21473619</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4598659.8248494947</v>
      </c>
      <c r="D79" s="245">
        <f t="shared" si="12"/>
        <v>4942919.4944636868</v>
      </c>
      <c r="E79" s="245">
        <f t="shared" si="12"/>
        <v>5300815.5299424762</v>
      </c>
      <c r="F79" s="245">
        <f t="shared" si="12"/>
        <v>5672920.6586521752</v>
      </c>
      <c r="G79" s="245">
        <f t="shared" si="12"/>
        <v>6059831.6625084812</v>
      </c>
      <c r="H79" s="245">
        <f t="shared" si="12"/>
        <v>6462170.3882675525</v>
      </c>
      <c r="I79" s="245">
        <f t="shared" si="12"/>
        <v>6880584.8002493056</v>
      </c>
      <c r="J79" s="245">
        <f t="shared" si="12"/>
        <v>7315750.0772750909</v>
      </c>
      <c r="K79" s="245">
        <f t="shared" si="12"/>
        <v>7768369.7556767585</v>
      </c>
      <c r="L79" s="245">
        <f t="shared" si="12"/>
        <v>8239176.9203120964</v>
      </c>
      <c r="M79" s="245">
        <f t="shared" si="12"/>
        <v>8728935.4456029199</v>
      </c>
      <c r="N79" s="245">
        <f t="shared" si="12"/>
        <v>9238441.2886967566</v>
      </c>
      <c r="O79" s="245">
        <f t="shared" si="12"/>
        <v>9768523.8369413354</v>
      </c>
      <c r="P79" s="245">
        <f t="shared" si="12"/>
        <v>10320047.311952986</v>
      </c>
      <c r="Q79" s="245">
        <f t="shared" si="12"/>
        <v>10893912.232655926</v>
      </c>
      <c r="R79" s="245">
        <f t="shared" si="12"/>
        <v>11491056.93976919</v>
      </c>
      <c r="S79" s="245">
        <f t="shared" si="12"/>
        <v>12112459.184322011</v>
      </c>
      <c r="T79" s="245">
        <f t="shared" si="12"/>
        <v>12759137.782886848</v>
      </c>
      <c r="U79" s="245">
        <f t="shared" si="12"/>
        <v>13432154.342332212</v>
      </c>
      <c r="V79" s="245">
        <f t="shared" si="12"/>
        <v>14132615.057015082</v>
      </c>
      <c r="W79" s="245">
        <f t="shared" si="12"/>
        <v>14861672.581455432</v>
      </c>
      <c r="X79" s="245">
        <f t="shared" si="12"/>
        <v>15620527.981663074</v>
      </c>
      <c r="Y79" s="245">
        <f t="shared" si="12"/>
        <v>16410432.768420238</v>
      </c>
    </row>
    <row r="80" spans="1:25">
      <c r="A80" s="243" t="s">
        <v>317</v>
      </c>
      <c r="B80" s="241">
        <f t="shared" ref="B80:Y80" si="13">-B71</f>
        <v>0</v>
      </c>
      <c r="C80" s="241">
        <f>-C71</f>
        <v>1780390.1714285717</v>
      </c>
      <c r="D80" s="241">
        <f>-D71</f>
        <v>1780390.1714285717</v>
      </c>
      <c r="E80" s="241">
        <f t="shared" si="13"/>
        <v>1780390.1714285717</v>
      </c>
      <c r="F80" s="241">
        <f t="shared" si="13"/>
        <v>1780390.1714285717</v>
      </c>
      <c r="G80" s="241">
        <f t="shared" si="13"/>
        <v>1780390.1714285717</v>
      </c>
      <c r="H80" s="241">
        <f t="shared" si="13"/>
        <v>1780390.1714285717</v>
      </c>
      <c r="I80" s="241">
        <f t="shared" si="13"/>
        <v>1780390.1714285717</v>
      </c>
      <c r="J80" s="241">
        <f t="shared" si="13"/>
        <v>1780390.1714285717</v>
      </c>
      <c r="K80" s="241">
        <f t="shared" si="13"/>
        <v>1780390.1714285717</v>
      </c>
      <c r="L80" s="241">
        <f t="shared" si="13"/>
        <v>1780390.1714285717</v>
      </c>
      <c r="M80" s="241">
        <f t="shared" si="13"/>
        <v>1780390.1714285717</v>
      </c>
      <c r="N80" s="241">
        <f t="shared" si="13"/>
        <v>1780390.1714285717</v>
      </c>
      <c r="O80" s="241">
        <f t="shared" si="13"/>
        <v>1780390.1714285717</v>
      </c>
      <c r="P80" s="241">
        <f t="shared" si="13"/>
        <v>1780390.1714285717</v>
      </c>
      <c r="Q80" s="241">
        <f t="shared" si="13"/>
        <v>1780390.1714285717</v>
      </c>
      <c r="R80" s="241">
        <f t="shared" si="13"/>
        <v>1780390.1714285717</v>
      </c>
      <c r="S80" s="241">
        <f t="shared" si="13"/>
        <v>1780390.1714285717</v>
      </c>
      <c r="T80" s="241">
        <f t="shared" si="13"/>
        <v>1780390.1714285717</v>
      </c>
      <c r="U80" s="241">
        <f t="shared" si="13"/>
        <v>1780390.1714285717</v>
      </c>
      <c r="V80" s="241">
        <f t="shared" si="13"/>
        <v>1780390.1714285717</v>
      </c>
      <c r="W80" s="241">
        <f t="shared" si="13"/>
        <v>1780390.1714285717</v>
      </c>
      <c r="X80" s="241">
        <f t="shared" si="13"/>
        <v>1780390.1714285717</v>
      </c>
      <c r="Y80" s="241">
        <f t="shared" si="13"/>
        <v>1780390.1714285717</v>
      </c>
    </row>
    <row r="81" spans="1:25">
      <c r="A81" s="243" t="s">
        <v>316</v>
      </c>
      <c r="B81" s="241">
        <f t="shared" ref="B81:Y81" si="14">B73</f>
        <v>-1419297.0498844483</v>
      </c>
      <c r="C81" s="241">
        <f>C73</f>
        <v>-837627.83122111275</v>
      </c>
      <c r="D81" s="241">
        <f t="shared" si="14"/>
        <v>-293491.84196161322</v>
      </c>
      <c r="E81" s="241">
        <f t="shared" si="14"/>
        <v>-184735.70911177617</v>
      </c>
      <c r="F81" s="241">
        <f t="shared" si="14"/>
        <v>-178577.85214138363</v>
      </c>
      <c r="G81" s="241">
        <f t="shared" si="14"/>
        <v>-166262.13820059854</v>
      </c>
      <c r="H81" s="241">
        <f t="shared" si="14"/>
        <v>-153946.42425981344</v>
      </c>
      <c r="I81" s="241">
        <f t="shared" si="14"/>
        <v>-141630.71031902835</v>
      </c>
      <c r="J81" s="241">
        <f t="shared" si="14"/>
        <v>-129314.99637824326</v>
      </c>
      <c r="K81" s="241">
        <f t="shared" si="14"/>
        <v>-116999.2824374582</v>
      </c>
      <c r="L81" s="241">
        <f t="shared" si="14"/>
        <v>-104683.56849667311</v>
      </c>
      <c r="M81" s="241">
        <f t="shared" si="14"/>
        <v>-92367.854555888043</v>
      </c>
      <c r="N81" s="241">
        <f t="shared" si="14"/>
        <v>-80052.140615102951</v>
      </c>
      <c r="O81" s="241">
        <f t="shared" si="14"/>
        <v>-67736.426674317889</v>
      </c>
      <c r="P81" s="241">
        <f t="shared" si="14"/>
        <v>-55420.712733532804</v>
      </c>
      <c r="Q81" s="241">
        <f t="shared" si="14"/>
        <v>-43104.998792747727</v>
      </c>
      <c r="R81" s="241">
        <f t="shared" si="14"/>
        <v>-30789.28485196265</v>
      </c>
      <c r="S81" s="241">
        <f t="shared" si="14"/>
        <v>-18473.570911177572</v>
      </c>
      <c r="T81" s="241">
        <f t="shared" si="14"/>
        <v>-6157.8569703924923</v>
      </c>
      <c r="U81" s="241">
        <f t="shared" si="14"/>
        <v>6157.8569703925868</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-752206.39872567635</v>
      </c>
      <c r="D82" s="241">
        <f>IF(SUM(B75:D75)+SUM(A82:C82)&gt;0,0,SUM(B75:D75)-SUM(A82:C82))</f>
        <v>-929885.53050041478</v>
      </c>
      <c r="E82" s="241">
        <f>IF(SUM(B75:E75)+SUM(A82:D82)&gt;0,0,SUM(B75:E75)-SUM(A82:D82))</f>
        <v>-1023215.9641661402</v>
      </c>
      <c r="F82" s="241">
        <f>IF(SUM(B75:F75)+SUM(A82:E82)&gt;0,0,SUM(B75:F75)-SUM(A82:E82))</f>
        <v>-1098868.5613021581</v>
      </c>
      <c r="G82" s="241">
        <f>IF(SUM(B75:G75)+SUM(A82:F82)&gt;0,0,SUM(B75:G75)-SUM(A82:F82))</f>
        <v>-1178713.9048615769</v>
      </c>
      <c r="H82" s="241">
        <f>IF(SUM(B75:H75)+SUM(A82:G82)&gt;0,0,SUM(B75:H75)-SUM(A82:G82))</f>
        <v>-1261644.7928015478</v>
      </c>
      <c r="I82" s="241">
        <f>IF(SUM(B75:I75)+SUM(A82:H82)&gt;0,0,SUM(B75:I75)-SUM(A82:H82))</f>
        <v>-1347790.8179860553</v>
      </c>
      <c r="J82" s="241">
        <f>IF(SUM(B75:J75)+SUM(A82:I82)&gt;0,0,SUM(B75:J75)-SUM(A82:I82))</f>
        <v>-1437287.0161793698</v>
      </c>
      <c r="K82" s="241">
        <f>IF(SUM(B75:K75)+SUM(A82:J82)&gt;0,0,SUM(B75:K75)-SUM(A82:J82))</f>
        <v>-1530274.0946478602</v>
      </c>
      <c r="L82" s="241">
        <f>IF(SUM(B75:L75)+SUM(A82:K82)&gt;0,0,SUM(B75:L75)-SUM(A82:K82))</f>
        <v>-1626898.6703630853</v>
      </c>
      <c r="M82" s="241">
        <f>IF(SUM(B75:M75)+SUM(A82:L82)&gt;0,0,SUM(B75:M75)-SUM(A82:L82))</f>
        <v>-1727313.5182094071</v>
      </c>
      <c r="N82" s="241">
        <f>IF(SUM(B75:N75)+SUM(A82:M82)&gt;0,0,SUM(B75:N75)-SUM(A82:M82))</f>
        <v>-1831677.8296163306</v>
      </c>
      <c r="O82" s="241">
        <f>IF(SUM(B75:O75)+SUM(A82:N82)&gt;0,0,SUM(B75:O75)-SUM(A82:N82))</f>
        <v>-1940157.4820534047</v>
      </c>
      <c r="P82" s="241">
        <f>IF(SUM(B75:P75)+SUM(A82:O82)&gt;0,0,SUM(B75:P75)-SUM(A82:O82))</f>
        <v>-2052925.319843892</v>
      </c>
      <c r="Q82" s="241">
        <f>IF(SUM(B75:Q75)+SUM(A82:P82)&gt;0,0,SUM(B75:Q75)-SUM(A82:P82))</f>
        <v>-2170161.446772635</v>
      </c>
      <c r="R82" s="241">
        <f>IF(SUM(B75:R75)+SUM(A82:Q82)&gt;0,0,SUM(B75:R75)-SUM(A82:Q82))</f>
        <v>-2292053.5309834443</v>
      </c>
      <c r="S82" s="241">
        <f>IF(SUM(B75:S75)+SUM(A82:R82)&gt;0,0,SUM(B75:S75)-SUM(A82:R82))</f>
        <v>-2418797.1226821654</v>
      </c>
      <c r="T82" s="241">
        <f>IF(SUM(B75:T75)+SUM(A82:S82)&gt;0,0,SUM(B75:T75)-SUM(A82:S82))</f>
        <v>-2550595.9851832911</v>
      </c>
      <c r="U82" s="241">
        <f>IF(SUM(B75:U75)+SUM(A82:T82)&gt;0,0,SUM(B75:U75)-SUM(A82:T82))</f>
        <v>-2687662.4398605227</v>
      </c>
      <c r="V82" s="241">
        <f>IF(SUM(B75:V75)+SUM(A82:U82)&gt;0,0,SUM(B75:V75)-SUM(A82:U82))</f>
        <v>-2826523.0114030167</v>
      </c>
      <c r="W82" s="241">
        <f>IF(SUM(B75:W75)+SUM(A82:V82)&gt;0,0,SUM(B75:W75)-SUM(A82:V82))</f>
        <v>-2972334.5162910894</v>
      </c>
      <c r="X82" s="241">
        <f>IF(SUM(B75:X75)+SUM(A82:W82)&gt;0,0,SUM(B75:X75)-SUM(A82:W82))</f>
        <v>-3124105.5963326171</v>
      </c>
      <c r="Y82" s="241">
        <f>IF(SUM(B75:Y75)+SUM(A82:X82)&gt;0,0,SUM(B75:Y75)-SUM(A82:X82))</f>
        <v>-3282086.5536840484</v>
      </c>
    </row>
    <row r="83" spans="1:25">
      <c r="A83" s="243" t="s">
        <v>314</v>
      </c>
      <c r="B83" s="241">
        <f>IF(((SUM(B62:B62)+SUM(B64:B68))+SUM(B85:B85))&lt;0,((SUM(B62:B62)+SUM(B64:B68))+SUM(B85:B85))*0.18-SUM(A83:A83),IF(SUM(A83:B83)&lt;0,0-SUM(A83:B83),0))</f>
        <v>-11216458.08</v>
      </c>
      <c r="C83" s="241">
        <f>IF(((SUM(B62:C62)+SUM(B64:C68))+SUM(B85:C85))&lt;0,((SUM(B62:C62)+SUM(B64:C68))+SUM(B85:C85))*0.18-SUM(A83:B83),IF(SUM(B83:B83)&lt;0,0-SUM(B83:B83),0))</f>
        <v>1391465.9045506231</v>
      </c>
      <c r="D83" s="241">
        <f>IF(((SUM(B62:D62)+SUM(B64:D68))+SUM(B85:D85))&lt;0,((SUM(B62:D62)+SUM(B64:D68))+SUM(B85:D85))*0.18-SUM(A83:C83),IF(SUM(B83:C83)&lt;0,0-SUM(B83:C83),0))</f>
        <v>1449907.4725417485</v>
      </c>
      <c r="E83" s="241">
        <f>IF(((SUM(B62:E62)+SUM(B64:E68))+SUM(B85:E85))&lt;0,((SUM(B62:E62)+SUM(B64:E68))+SUM(B85:E85))*0.18-SUM(A83:D83),IF(SUM(B83:D83)&lt;0,0-SUM(B83:D83),0))</f>
        <v>1510803.5863885032</v>
      </c>
      <c r="F83" s="241">
        <f>IF(((SUM(B62:F62)+SUM(B64:F68))+SUM(B85:F85))&lt;0,((SUM(B62:F62)+SUM(B64:F68))+SUM(B85:F85))*0.18-SUM(A83:E83),IF(SUM(B83:E83)&lt;0,0-SUM(B83:E83),0))</f>
        <v>1574257.337016819</v>
      </c>
      <c r="G83" s="241">
        <f>IF(((SUM(B62:G62)+SUM(B64:G68))+SUM(B85:G85))&lt;0,((SUM(B62:G62)+SUM(B64:G68))+SUM(B85:G85))*0.18-SUM(A83:F83),IF(SUM(B83:F83)&lt;0,0-SUM(B83:F83),0))</f>
        <v>1640376.1451715264</v>
      </c>
      <c r="H83" s="241">
        <f>IF(((SUM(B62:H62)+SUM(B64:H68))+SUM(B85:H85))&lt;0,((SUM(B62:H62)+SUM(B64:H68))+SUM(B85:H85))*0.18-SUM(A83:G83),IF(SUM(B83:G83)&lt;0,0-SUM(B83:G83),0))</f>
        <v>1709271.9432687305</v>
      </c>
      <c r="I83" s="241">
        <f>IF(((SUM(B62:I62)+SUM(B64:I68))+SUM(B85:I85))&lt;0,((SUM(B62:I62)+SUM(B64:I68))+SUM(B85:I85))*0.18-SUM(A83:H83),IF(SUM(B83:H83)&lt;0,0-SUM(B83:H83),0))</f>
        <v>1781061.3648860182</v>
      </c>
      <c r="J83" s="241">
        <f>IF(((SUM(B62:J62)+SUM(B64:J68))+SUM(B85:J85))&lt;0,((SUM(B62:J62)+SUM(B64:J68))+SUM(B85:J85))*0.18-SUM(A83:I83),IF(SUM(B83:I83)&lt;0,0-SUM(B83:I83),0))</f>
        <v>159314.32617603103</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-803846.16240000015</v>
      </c>
      <c r="D84" s="241">
        <f>-(D62-C62)*B42</f>
        <v>-33761.5388208</v>
      </c>
      <c r="E84" s="241">
        <f>-(E62-D62)*B42</f>
        <v>-35179.523451273613</v>
      </c>
      <c r="F84" s="241">
        <f>-(F62-E62)*B42</f>
        <v>-36657.063436227108</v>
      </c>
      <c r="G84" s="241">
        <f>-(G62-F62)*B42</f>
        <v>-38196.660100548717</v>
      </c>
      <c r="H84" s="241">
        <f>-(H62-G62)*B42</f>
        <v>-39800.919824771772</v>
      </c>
      <c r="I84" s="241">
        <f>-(I62-H62)*B42</f>
        <v>-41472.558457412204</v>
      </c>
      <c r="J84" s="241">
        <f>-(J62-I62)*B42</f>
        <v>-43214.40591262337</v>
      </c>
      <c r="K84" s="241">
        <f>-(K62-J62)*B42</f>
        <v>-45029.410960953683</v>
      </c>
      <c r="L84" s="241">
        <f>-(L62-K62)*B42</f>
        <v>-46920.646221313626</v>
      </c>
      <c r="M84" s="241">
        <f>-(M62-L62)*B42</f>
        <v>-48891.313362608853</v>
      </c>
      <c r="N84" s="241">
        <f>-(N62-M62)*B42</f>
        <v>-50944.748523838447</v>
      </c>
      <c r="O84" s="241">
        <f>-(O62-N62)*B42</f>
        <v>-53084.427961839741</v>
      </c>
      <c r="P84" s="241">
        <f>-(P62-O62)*B42</f>
        <v>-55313.973936236842</v>
      </c>
      <c r="Q84" s="241">
        <f>-(Q62-P62)*B42</f>
        <v>-57637.160841558878</v>
      </c>
      <c r="R84" s="241">
        <f>-(R62-Q62)*B42</f>
        <v>-60057.921596904285</v>
      </c>
      <c r="S84" s="241">
        <f>-(S62-R62)*B42</f>
        <v>-62580.354303974287</v>
      </c>
      <c r="T84" s="241">
        <f>-(T62-S62)*B42</f>
        <v>-65208.729184741154</v>
      </c>
      <c r="U84" s="241">
        <f>-(U62-T62)*B42</f>
        <v>-67947.495810500535</v>
      </c>
      <c r="V84" s="241">
        <f>-(V62-U62)*B42</f>
        <v>-70801.290634541583</v>
      </c>
      <c r="W84" s="241">
        <f>-(W62-V62)*B42</f>
        <v>-73774.944841192293</v>
      </c>
      <c r="X84" s="241">
        <f>-(X62-W62)*B42</f>
        <v>-76873.492524522168</v>
      </c>
      <c r="Y84" s="241">
        <f>-(Y62-X62)*B42</f>
        <v>-80102.179210552204</v>
      </c>
    </row>
    <row r="85" spans="1:25">
      <c r="A85" s="243" t="s">
        <v>312</v>
      </c>
      <c r="B85" s="241">
        <f>-(B28+B29)*B31</f>
        <v>-62313656.000000007</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-2580650.7112364317</v>
      </c>
      <c r="C86" s="241">
        <f>C57-C58</f>
        <v>-6393442.1731973104</v>
      </c>
      <c r="D86" s="241">
        <f t="shared" ref="D86:Y86" si="15">D57-D58</f>
        <v>-1740098.1255973924</v>
      </c>
      <c r="E86" s="241">
        <f t="shared" si="15"/>
        <v>0</v>
      </c>
      <c r="F86" s="241">
        <f t="shared" si="15"/>
        <v>-98525.711526280633</v>
      </c>
      <c r="G86" s="241">
        <f t="shared" si="15"/>
        <v>-98525.711526280633</v>
      </c>
      <c r="H86" s="241">
        <f t="shared" si="15"/>
        <v>-98525.711526280633</v>
      </c>
      <c r="I86" s="241">
        <f t="shared" si="15"/>
        <v>-98525.711526280633</v>
      </c>
      <c r="J86" s="241">
        <f t="shared" si="15"/>
        <v>-98525.711526280633</v>
      </c>
      <c r="K86" s="241">
        <f t="shared" si="15"/>
        <v>-98525.711526280633</v>
      </c>
      <c r="L86" s="241">
        <f t="shared" si="15"/>
        <v>-98525.711526280633</v>
      </c>
      <c r="M86" s="241">
        <f t="shared" si="15"/>
        <v>-98525.711526280633</v>
      </c>
      <c r="N86" s="241">
        <f t="shared" si="15"/>
        <v>-98525.711526280633</v>
      </c>
      <c r="O86" s="241">
        <f t="shared" si="15"/>
        <v>-98525.711526280633</v>
      </c>
      <c r="P86" s="241">
        <f t="shared" si="15"/>
        <v>-98525.711526280633</v>
      </c>
      <c r="Q86" s="241">
        <f t="shared" si="15"/>
        <v>-98525.711526280633</v>
      </c>
      <c r="R86" s="241">
        <f t="shared" si="15"/>
        <v>-98525.711526280633</v>
      </c>
      <c r="S86" s="241">
        <f t="shared" si="15"/>
        <v>-98525.711526280633</v>
      </c>
      <c r="T86" s="241">
        <f t="shared" si="15"/>
        <v>-98525.711526280633</v>
      </c>
      <c r="U86" s="241">
        <f t="shared" si="15"/>
        <v>-98525.711526280633</v>
      </c>
      <c r="V86" s="241">
        <f t="shared" si="15"/>
        <v>0</v>
      </c>
      <c r="W86" s="241">
        <f t="shared" si="15"/>
        <v>0</v>
      </c>
      <c r="X86" s="241">
        <f t="shared" si="15"/>
        <v>0</v>
      </c>
      <c r="Y86" s="241">
        <f t="shared" si="15"/>
        <v>0</v>
      </c>
    </row>
    <row r="87" spans="1:25">
      <c r="A87" s="242" t="s">
        <v>310</v>
      </c>
      <c r="B87" s="245">
        <f t="shared" ref="B87:Y87" si="16">SUM(B79:B86)</f>
        <v>-77530061.841120884</v>
      </c>
      <c r="C87" s="245">
        <f>SUM(C79:C86)</f>
        <v>-1016606.6647154102</v>
      </c>
      <c r="D87" s="245">
        <f t="shared" si="16"/>
        <v>5175980.1015537865</v>
      </c>
      <c r="E87" s="245">
        <f t="shared" si="16"/>
        <v>7348878.0910303611</v>
      </c>
      <c r="F87" s="245">
        <f t="shared" si="16"/>
        <v>7614938.9786915164</v>
      </c>
      <c r="G87" s="245">
        <f t="shared" si="16"/>
        <v>7998899.5644195741</v>
      </c>
      <c r="H87" s="245">
        <f t="shared" si="16"/>
        <v>8397914.6545524411</v>
      </c>
      <c r="I87" s="245">
        <f t="shared" si="16"/>
        <v>8812616.5382751189</v>
      </c>
      <c r="J87" s="245">
        <f t="shared" si="16"/>
        <v>7547112.4448831761</v>
      </c>
      <c r="K87" s="245">
        <f t="shared" si="16"/>
        <v>7757931.4275327772</v>
      </c>
      <c r="L87" s="245">
        <f t="shared" si="16"/>
        <v>8142538.4951333161</v>
      </c>
      <c r="M87" s="245">
        <f t="shared" si="16"/>
        <v>8542227.2193773072</v>
      </c>
      <c r="N87" s="245">
        <f t="shared" si="16"/>
        <v>8957631.0298437756</v>
      </c>
      <c r="O87" s="245">
        <f t="shared" si="16"/>
        <v>9389409.9601540659</v>
      </c>
      <c r="P87" s="245">
        <f t="shared" si="16"/>
        <v>9838251.7653416153</v>
      </c>
      <c r="Q87" s="245">
        <f t="shared" si="16"/>
        <v>10304873.086151278</v>
      </c>
      <c r="R87" s="245">
        <f t="shared" si="16"/>
        <v>10790020.66223917</v>
      </c>
      <c r="S87" s="245">
        <f t="shared" si="16"/>
        <v>11294472.596326984</v>
      </c>
      <c r="T87" s="245">
        <f t="shared" si="16"/>
        <v>11819039.671450716</v>
      </c>
      <c r="U87" s="245">
        <f t="shared" si="16"/>
        <v>12364566.723533873</v>
      </c>
      <c r="V87" s="245">
        <f t="shared" si="16"/>
        <v>13015680.926406097</v>
      </c>
      <c r="W87" s="245">
        <f t="shared" si="16"/>
        <v>13595953.291751722</v>
      </c>
      <c r="X87" s="245">
        <f t="shared" si="16"/>
        <v>14199939.064234508</v>
      </c>
      <c r="Y87" s="245">
        <f t="shared" si="16"/>
        <v>14828634.206954209</v>
      </c>
    </row>
    <row r="88" spans="1:25">
      <c r="A88" s="242" t="s">
        <v>570</v>
      </c>
      <c r="B88" s="245">
        <f>SUM(B87:B87)</f>
        <v>-77530061.841120884</v>
      </c>
      <c r="C88" s="245">
        <f>SUM(B87:C87)</f>
        <v>-78546668.505836293</v>
      </c>
      <c r="D88" s="245">
        <f>SUM(B87:D87)</f>
        <v>-73370688.40428251</v>
      </c>
      <c r="E88" s="245">
        <f>SUM(B87:E87)</f>
        <v>-66021810.313252151</v>
      </c>
      <c r="F88" s="245">
        <f>SUM(B87:F87)</f>
        <v>-58406871.334560633</v>
      </c>
      <c r="G88" s="245">
        <f>SUM(B87:G87)</f>
        <v>-50407971.770141058</v>
      </c>
      <c r="H88" s="245">
        <f>SUM(B87:H87)</f>
        <v>-42010057.11558862</v>
      </c>
      <c r="I88" s="245">
        <f>SUM(B87:I87)</f>
        <v>-33197440.577313501</v>
      </c>
      <c r="J88" s="245">
        <f>SUM(B87:J87)</f>
        <v>-25650328.132430326</v>
      </c>
      <c r="K88" s="245">
        <f>SUM(B87:K87)</f>
        <v>-17892396.704897549</v>
      </c>
      <c r="L88" s="245">
        <f>SUM(B87:L87)</f>
        <v>-9749858.2097642329</v>
      </c>
      <c r="M88" s="245">
        <f>SUM(B87:M87)</f>
        <v>-1207630.9903869256</v>
      </c>
      <c r="N88" s="245">
        <f>SUM(B87:N87)</f>
        <v>7750000.0394568499</v>
      </c>
      <c r="O88" s="245">
        <f>SUM(B87:O87)</f>
        <v>17139409.999610916</v>
      </c>
      <c r="P88" s="245">
        <f>SUM(B87:P87)</f>
        <v>26977661.764952533</v>
      </c>
      <c r="Q88" s="245">
        <f>SUM(B87:Q87)</f>
        <v>37282534.851103812</v>
      </c>
      <c r="R88" s="245">
        <f>SUM(B87:R87)</f>
        <v>48072555.513342984</v>
      </c>
      <c r="S88" s="245">
        <f>SUM(B87:S87)</f>
        <v>59367028.109669968</v>
      </c>
      <c r="T88" s="245">
        <f>SUM(B87:T87)</f>
        <v>71186067.781120688</v>
      </c>
      <c r="U88" s="245">
        <f>SUM(B87:U87)</f>
        <v>83550634.504654557</v>
      </c>
      <c r="V88" s="245">
        <f>SUM(B87:V87)</f>
        <v>96566315.431060657</v>
      </c>
      <c r="W88" s="245">
        <f>SUM(B87:W87)</f>
        <v>110162268.72281238</v>
      </c>
      <c r="X88" s="245">
        <f>SUM(B87:X87)</f>
        <v>124362207.78704689</v>
      </c>
      <c r="Y88" s="245">
        <f>SUM(B87:Y87)</f>
        <v>139190841.99400109</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-77530061.841120884</v>
      </c>
      <c r="C90" s="245">
        <f t="shared" si="17"/>
        <v>-937829.02649023081</v>
      </c>
      <c r="D90" s="245">
        <f t="shared" si="17"/>
        <v>4404879.513447688</v>
      </c>
      <c r="E90" s="245">
        <f t="shared" si="17"/>
        <v>5769433.8253273349</v>
      </c>
      <c r="F90" s="245">
        <f t="shared" si="17"/>
        <v>5515048.0261302572</v>
      </c>
      <c r="G90" s="245">
        <f t="shared" si="17"/>
        <v>5344213.9056253573</v>
      </c>
      <c r="H90" s="245">
        <f t="shared" si="17"/>
        <v>5176017.8278053617</v>
      </c>
      <c r="I90" s="245">
        <f t="shared" si="17"/>
        <v>5010717.2630665023</v>
      </c>
      <c r="J90" s="245">
        <f t="shared" si="17"/>
        <v>3958645.0528053124</v>
      </c>
      <c r="K90" s="245">
        <f t="shared" si="17"/>
        <v>3753897.3847654518</v>
      </c>
      <c r="L90" s="245">
        <f t="shared" si="17"/>
        <v>3634686.8388910294</v>
      </c>
      <c r="M90" s="245">
        <f t="shared" si="17"/>
        <v>3517620.7547592619</v>
      </c>
      <c r="N90" s="245">
        <f t="shared" si="17"/>
        <v>3402841.9898204808</v>
      </c>
      <c r="O90" s="245">
        <f t="shared" si="17"/>
        <v>3290467.7073908676</v>
      </c>
      <c r="P90" s="245">
        <f t="shared" si="17"/>
        <v>3180592.1397032584</v>
      </c>
      <c r="Q90" s="245">
        <f t="shared" si="17"/>
        <v>3073289.0910208086</v>
      </c>
      <c r="R90" s="245">
        <f t="shared" si="17"/>
        <v>2968614.203965053</v>
      </c>
      <c r="S90" s="245">
        <f t="shared" si="17"/>
        <v>2866607.010203775</v>
      </c>
      <c r="T90" s="245">
        <f t="shared" si="17"/>
        <v>2767292.7848089398</v>
      </c>
      <c r="U90" s="245">
        <f t="shared" si="17"/>
        <v>2670684.2219165405</v>
      </c>
      <c r="V90" s="245">
        <f t="shared" si="17"/>
        <v>2593470.1243650792</v>
      </c>
      <c r="W90" s="245">
        <f t="shared" si="17"/>
        <v>2499163.8927133228</v>
      </c>
      <c r="X90" s="245">
        <f t="shared" si="17"/>
        <v>2407921.210364379</v>
      </c>
      <c r="Y90" s="245">
        <f t="shared" si="17"/>
        <v>2319677.7748371544</v>
      </c>
    </row>
    <row r="91" spans="1:25">
      <c r="A91" s="244" t="s">
        <v>572</v>
      </c>
      <c r="B91" s="245">
        <f>SUM(B90:B90)</f>
        <v>-77530061.841120884</v>
      </c>
      <c r="C91" s="245">
        <f>SUM(B90:C90)</f>
        <v>-78467890.86761111</v>
      </c>
      <c r="D91" s="245">
        <f>SUM(B90:D90)</f>
        <v>-74063011.354163423</v>
      </c>
      <c r="E91" s="245">
        <f>SUM(B90:E90)</f>
        <v>-68293577.528836086</v>
      </c>
      <c r="F91" s="245">
        <f>SUM(B90:F90)</f>
        <v>-62778529.502705827</v>
      </c>
      <c r="G91" s="245">
        <f>SUM(B90:G90)</f>
        <v>-57434315.597080469</v>
      </c>
      <c r="H91" s="245">
        <f>SUM(B90:H90)</f>
        <v>-52258297.769275106</v>
      </c>
      <c r="I91" s="245">
        <f>SUM(B90:I90)</f>
        <v>-47247580.506208606</v>
      </c>
      <c r="J91" s="245">
        <f>SUM(B90:J90)</f>
        <v>-43288935.453403294</v>
      </c>
      <c r="K91" s="245">
        <f>SUM(B90:K90)</f>
        <v>-39535038.06863784</v>
      </c>
      <c r="L91" s="245">
        <f>SUM(B90:L90)</f>
        <v>-35900351.229746811</v>
      </c>
      <c r="M91" s="245">
        <f>SUM(B90:M90)</f>
        <v>-32382730.474987548</v>
      </c>
      <c r="N91" s="245">
        <f>SUM(B90:N90)</f>
        <v>-28979888.485167067</v>
      </c>
      <c r="O91" s="245">
        <f>SUM(B90:O90)</f>
        <v>-25689420.7777762</v>
      </c>
      <c r="P91" s="245">
        <f>SUM(B90:P90)</f>
        <v>-22508828.638072941</v>
      </c>
      <c r="Q91" s="245">
        <f>SUM(B90:Q90)</f>
        <v>-19435539.547052134</v>
      </c>
      <c r="R91" s="245">
        <f>SUM(B90:R90)</f>
        <v>-16466925.343087081</v>
      </c>
      <c r="S91" s="245">
        <f>SUM(B90:S90)</f>
        <v>-13600318.332883306</v>
      </c>
      <c r="T91" s="245">
        <f>SUM(B90:T90)</f>
        <v>-10833025.548074367</v>
      </c>
      <c r="U91" s="245">
        <f>SUM(B90:U90)</f>
        <v>-8162341.326157826</v>
      </c>
      <c r="V91" s="245">
        <f>SUM(B90:V90)</f>
        <v>-5568871.2017927468</v>
      </c>
      <c r="W91" s="245">
        <f>SUM(B90:W90)</f>
        <v>-3069707.309079424</v>
      </c>
      <c r="X91" s="245">
        <f>SUM(B90:X90)</f>
        <v>-661786.09871504502</v>
      </c>
      <c r="Y91" s="245">
        <f>SUM(B90:Y90)</f>
        <v>1657891.6761221094</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4.6053038770577315E-2</v>
      </c>
      <c r="R92" s="246">
        <f>IF((ISERR(IRR(B87:R87))),0,IF(IRR(B87:R87)&lt;0,0,IRR(B87:R87)))</f>
        <v>5.3880792993152182E-2</v>
      </c>
      <c r="S92" s="246">
        <f>IF((ISERR(IRR(B87:S87))),0,IF(IRR(B87:S87)&lt;0,0,IRR(B87:S87)))</f>
        <v>6.0599704475909011E-2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8.6115565727256316E-2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G_</v>
      </c>
      <c r="B12" s="434"/>
      <c r="C12" s="434"/>
      <c r="D12" s="434"/>
      <c r="E12" s="434"/>
      <c r="F12" s="434"/>
      <c r="G12" s="434"/>
      <c r="H12" s="434"/>
      <c r="I12" s="434"/>
      <c r="J12" s="435" t="str">
        <f>'1. паспорт местоположение'!C12</f>
        <v>1.1.4.147.65</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Строительство КЛ-10 кВ от ПС Университет до РП(ТП)№2- 2х1600 кВА (Iэтап до границы зем.участка)  Марьина гора</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1.1.4.147.65</v>
      </c>
      <c r="C11" s="6"/>
      <c r="D11" s="6"/>
      <c r="E11" s="6"/>
      <c r="F11" s="6"/>
      <c r="G11" s="6"/>
      <c r="H11" s="207" t="str">
        <f>'1. паспорт местоположение'!C12</f>
        <v>1.1.4.147.65</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Строительство КЛ-10 кВ от ПС Университет до РП(ТП)№2- 2х1600 кВА (Iэтап до границы зем.участка)  Марьина гора</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585</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74.776387200000002</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74.776387200000002</v>
      </c>
      <c r="X27" s="209"/>
      <c r="Y27" s="209">
        <f>VLOOKUP($H$11,'[6]2'!$A$15:$CR$670,79,FALSE)</f>
        <v>0</v>
      </c>
      <c r="Z27" s="209"/>
      <c r="AA27" s="209">
        <f>VLOOKUP($H$11,'[6]2'!$A$15:$CR$670,84,FALSE)</f>
        <v>0</v>
      </c>
      <c r="AB27" s="209"/>
      <c r="AC27" s="208">
        <f t="shared" si="2"/>
        <v>0</v>
      </c>
      <c r="AD27" s="208">
        <f t="shared" si="3"/>
        <v>74.776387200000002</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62.313656000000002</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62.313656000000002</v>
      </c>
      <c r="X30" s="209"/>
      <c r="Y30" s="209">
        <f>Y27/1.2</f>
        <v>0</v>
      </c>
      <c r="Z30" s="209"/>
      <c r="AA30" s="209">
        <f>AA27/1.2</f>
        <v>0</v>
      </c>
      <c r="AB30" s="208"/>
      <c r="AC30" s="208">
        <f t="shared" si="2"/>
        <v>0</v>
      </c>
      <c r="AD30" s="208">
        <f t="shared" si="3"/>
        <v>62.313656000000002</v>
      </c>
    </row>
    <row r="31" spans="1:33">
      <c r="A31" s="70" t="s">
        <v>176</v>
      </c>
      <c r="B31" s="41" t="s">
        <v>175</v>
      </c>
      <c r="C31" s="208">
        <f t="shared" si="0"/>
        <v>0</v>
      </c>
      <c r="D31" s="208">
        <f t="shared" si="1"/>
        <v>3.1156828000000001</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3.1156828000000001</v>
      </c>
      <c r="X31" s="208"/>
      <c r="Y31" s="209">
        <f>Y30*0.05</f>
        <v>0</v>
      </c>
      <c r="Z31" s="208"/>
      <c r="AA31" s="209">
        <f>AA30*0.05</f>
        <v>0</v>
      </c>
      <c r="AB31" s="208"/>
      <c r="AC31" s="208">
        <f t="shared" si="2"/>
        <v>0</v>
      </c>
      <c r="AD31" s="208">
        <f t="shared" si="3"/>
        <v>3.1156828000000001</v>
      </c>
    </row>
    <row r="32" spans="1:33" ht="31.5">
      <c r="A32" s="70" t="s">
        <v>174</v>
      </c>
      <c r="B32" s="41" t="s">
        <v>173</v>
      </c>
      <c r="C32" s="208">
        <f t="shared" si="0"/>
        <v>0</v>
      </c>
      <c r="D32" s="208">
        <f t="shared" si="1"/>
        <v>24.925462400000001</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24.925462400000001</v>
      </c>
      <c r="X32" s="208"/>
      <c r="Y32" s="209">
        <f>Y30*0.4</f>
        <v>0</v>
      </c>
      <c r="Z32" s="208"/>
      <c r="AA32" s="209">
        <f>AA30*0.4</f>
        <v>0</v>
      </c>
      <c r="AB32" s="208"/>
      <c r="AC32" s="208">
        <f t="shared" si="2"/>
        <v>0</v>
      </c>
      <c r="AD32" s="208">
        <f t="shared" si="3"/>
        <v>24.925462400000001</v>
      </c>
    </row>
    <row r="33" spans="1:30">
      <c r="A33" s="70" t="s">
        <v>172</v>
      </c>
      <c r="B33" s="41" t="s">
        <v>171</v>
      </c>
      <c r="C33" s="208">
        <f t="shared" si="0"/>
        <v>0</v>
      </c>
      <c r="D33" s="208">
        <f t="shared" si="1"/>
        <v>31.156828000000001</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31.156828000000001</v>
      </c>
      <c r="X33" s="208"/>
      <c r="Y33" s="209">
        <f>Y30*0.5</f>
        <v>0</v>
      </c>
      <c r="Z33" s="208"/>
      <c r="AA33" s="209">
        <f>AA30*0.5</f>
        <v>0</v>
      </c>
      <c r="AB33" s="208"/>
      <c r="AC33" s="208">
        <f t="shared" si="2"/>
        <v>0</v>
      </c>
      <c r="AD33" s="208">
        <f t="shared" si="3"/>
        <v>31.156828000000001</v>
      </c>
    </row>
    <row r="34" spans="1:30">
      <c r="A34" s="70" t="s">
        <v>170</v>
      </c>
      <c r="B34" s="41" t="s">
        <v>169</v>
      </c>
      <c r="C34" s="208">
        <f t="shared" si="0"/>
        <v>0</v>
      </c>
      <c r="D34" s="208">
        <f t="shared" si="1"/>
        <v>3.1156827999999983</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3.1156827999999983</v>
      </c>
      <c r="X34" s="208"/>
      <c r="Y34" s="209">
        <f>Y30-Y31-Y32-Y33</f>
        <v>0</v>
      </c>
      <c r="Z34" s="208"/>
      <c r="AA34" s="209">
        <f>AA30-AA31-AA32-AA33</f>
        <v>0</v>
      </c>
      <c r="AB34" s="208"/>
      <c r="AC34" s="208">
        <f t="shared" si="2"/>
        <v>0</v>
      </c>
      <c r="AD34" s="208">
        <f t="shared" si="3"/>
        <v>3.1156827999999983</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v>
      </c>
      <c r="X45" s="209"/>
      <c r="Y45" s="209">
        <f>VLOOKUP($H$11,'[6]1_2018'!$C$16:$BK$785,28,FALSE)</f>
        <v>0</v>
      </c>
      <c r="Z45" s="209"/>
      <c r="AA45" s="209">
        <f>VLOOKUP(H11,'[6]1_2018'!$C$15:$BK$730,29,FALSE)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12.568</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12.568</v>
      </c>
      <c r="X49" s="209"/>
      <c r="Y49" s="209">
        <f>VLOOKUP($H$11,'[6]1_2018'!$C$16:$BK$785,18,FALSE)</f>
        <v>0</v>
      </c>
      <c r="Z49" s="209"/>
      <c r="AA49" s="209">
        <f>VLOOKUP(H11,'[6]1_2018'!$C$15:$BK$730,19,FALSE)</f>
        <v>0</v>
      </c>
      <c r="AB49" s="209"/>
      <c r="AC49" s="208">
        <f t="shared" si="2"/>
        <v>0</v>
      </c>
      <c r="AD49" s="208">
        <f t="shared" si="3"/>
        <v>12.568</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62.313656000000002</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62.313656000000002</v>
      </c>
      <c r="X52" s="209"/>
      <c r="Y52" s="209">
        <f>Y30</f>
        <v>0</v>
      </c>
      <c r="Z52" s="209"/>
      <c r="AA52" s="209">
        <f>AA30</f>
        <v>0</v>
      </c>
      <c r="AB52" s="209"/>
      <c r="AC52" s="208">
        <f t="shared" si="2"/>
        <v>0</v>
      </c>
      <c r="AD52" s="208">
        <f t="shared" si="3"/>
        <v>62.313656000000002</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12.568</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12.568</v>
      </c>
      <c r="X56" s="209"/>
      <c r="Y56" s="209">
        <f t="shared" si="5"/>
        <v>0</v>
      </c>
      <c r="Z56" s="209"/>
      <c r="AA56" s="209">
        <f t="shared" si="5"/>
        <v>0</v>
      </c>
      <c r="AB56" s="209"/>
      <c r="AC56" s="208">
        <f t="shared" si="2"/>
        <v>0</v>
      </c>
      <c r="AD56" s="208">
        <f t="shared" si="3"/>
        <v>12.568</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G_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1.1.4.147.65</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Строительство КЛ-10 кВ от ПС Университет до РП(ТП)№2- 2х1600 кВА (Iэтап до границы зем.участка)  Марьина гора</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12.568</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1.1.4.147.65</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Строительство КЛ-10 кВ от ПС Университет до РП(ТП)№2- 2х1600 кВА (Iэтап до границы зем.участка)  Марьина гора</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74.776387200000002</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8:A49"/>
  <sheetViews>
    <sheetView zoomScale="60" zoomScaleNormal="60" workbookViewId="0">
      <selection activeCell="R36" sqref="R36"/>
    </sheetView>
  </sheetViews>
  <sheetFormatPr defaultRowHeight="15"/>
  <sheetData>
    <row r="48" spans="1:1">
      <c r="A48" s="112"/>
    </row>
    <row r="49" spans="1:1">
      <c r="A49"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2021-04-05T05:08:44Z</dcterms:modified>
</cp:coreProperties>
</file>